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worldbankgroup-my.sharepoint.com/personal/ctorres_worldbank_org/Documents/Desktop/ESMAP/GCF for ASCENT/GCF Proposal for ASCENT- WiP/Funding Proposal/Revised FP for GCF 6th Submission/Annex 4- Detailed Budget Plan-READY/"/>
    </mc:Choice>
  </mc:AlternateContent>
  <xr:revisionPtr revIDLastSave="51" documentId="14_{BAAAC6A0-0DB5-4A45-A171-FACF52210E5D}" xr6:coauthVersionLast="47" xr6:coauthVersionMax="47" xr10:uidLastSave="{AB766BDA-7BAF-4CE7-BE2B-A8802AB4E276}"/>
  <bookViews>
    <workbookView xWindow="-98" yWindow="-98" windowWidth="19396" windowHeight="11475" xr2:uid="{5B14B882-318C-4266-9F7C-F66EDA473F78}"/>
  </bookViews>
  <sheets>
    <sheet name="Annex" sheetId="1" r:id="rId1"/>
    <sheet name="Assumptions -ASCENT GR" sheetId="2" r:id="rId2"/>
  </sheets>
  <externalReferences>
    <externalReference r:id="rId3"/>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5" i="1" l="1"/>
  <c r="P56" i="1" s="1"/>
  <c r="L55" i="1"/>
  <c r="K55" i="1"/>
  <c r="J55" i="1"/>
  <c r="I55" i="1"/>
  <c r="H55" i="1"/>
  <c r="N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 r="P13" i="1"/>
  <c r="P12" i="1"/>
  <c r="P11" i="1"/>
  <c r="P10" i="1"/>
  <c r="P9" i="1"/>
  <c r="P8" i="1"/>
  <c r="P7" i="1"/>
  <c r="P6" i="1"/>
  <c r="P5" i="1"/>
  <c r="P4" i="1"/>
  <c r="P3" i="1"/>
  <c r="P2" i="1"/>
  <c r="P1" i="1"/>
  <c r="M45" i="1"/>
  <c r="K45" i="1"/>
  <c r="N45" i="1"/>
  <c r="L45" i="1"/>
  <c r="J9" i="1"/>
  <c r="I9" i="1"/>
  <c r="O12" i="1"/>
  <c r="O14" i="1"/>
  <c r="O15" i="1"/>
  <c r="O16" i="1"/>
  <c r="O17" i="1"/>
  <c r="O18" i="1"/>
  <c r="N16" i="1"/>
  <c r="N15" i="1"/>
  <c r="N23" i="1" s="1"/>
  <c r="M15" i="1"/>
  <c r="L15" i="1"/>
  <c r="K15" i="1"/>
  <c r="J15" i="1"/>
  <c r="I15" i="1"/>
  <c r="M16" i="1"/>
  <c r="L16" i="1"/>
  <c r="K16" i="1"/>
  <c r="J16" i="1"/>
  <c r="I16" i="1"/>
  <c r="H15" i="1"/>
  <c r="M10" i="1"/>
  <c r="M9" i="1"/>
  <c r="O9" i="1"/>
  <c r="K9" i="1"/>
  <c r="L9" i="1"/>
  <c r="J10" i="1"/>
  <c r="K10" i="1"/>
  <c r="L10" i="1"/>
  <c r="I10" i="1"/>
  <c r="U38" i="1"/>
  <c r="H39" i="1"/>
  <c r="U67" i="2"/>
  <c r="U68" i="2"/>
  <c r="U69" i="2"/>
  <c r="U70" i="2"/>
  <c r="U71" i="2"/>
  <c r="U72" i="2"/>
  <c r="U73" i="2"/>
  <c r="U74" i="2"/>
  <c r="U75" i="2"/>
  <c r="U76" i="2"/>
  <c r="U77" i="2"/>
  <c r="U66" i="2"/>
  <c r="O52" i="1"/>
  <c r="H51" i="1"/>
  <c r="O51" i="1" s="1"/>
  <c r="O50" i="1"/>
  <c r="O49" i="1"/>
  <c r="O48" i="1"/>
  <c r="I47" i="1"/>
  <c r="H47" i="1"/>
  <c r="N46" i="1"/>
  <c r="L46" i="1"/>
  <c r="I46" i="1"/>
  <c r="H44" i="1"/>
  <c r="O43" i="1"/>
  <c r="O42" i="1"/>
  <c r="O41" i="1"/>
  <c r="O40" i="1"/>
  <c r="N37" i="1"/>
  <c r="M37" i="1"/>
  <c r="L37" i="1"/>
  <c r="K37" i="1"/>
  <c r="J37" i="1"/>
  <c r="I37" i="1"/>
  <c r="O36" i="1"/>
  <c r="O35" i="1"/>
  <c r="O34" i="1"/>
  <c r="O33" i="1"/>
  <c r="N32" i="1"/>
  <c r="M32" i="1"/>
  <c r="L32" i="1"/>
  <c r="K32" i="1"/>
  <c r="J32" i="1"/>
  <c r="I32" i="1"/>
  <c r="O31" i="1"/>
  <c r="N30" i="1"/>
  <c r="M30" i="1"/>
  <c r="L30" i="1"/>
  <c r="K30" i="1"/>
  <c r="J30" i="1"/>
  <c r="I30" i="1"/>
  <c r="O29" i="1"/>
  <c r="O28" i="1"/>
  <c r="O27" i="1"/>
  <c r="O26" i="1"/>
  <c r="N25" i="1"/>
  <c r="M25" i="1"/>
  <c r="L25" i="1"/>
  <c r="K25" i="1"/>
  <c r="J25" i="1"/>
  <c r="N24" i="1"/>
  <c r="M24" i="1"/>
  <c r="L24" i="1"/>
  <c r="K24" i="1"/>
  <c r="J24" i="1"/>
  <c r="I24" i="1"/>
  <c r="J23" i="1"/>
  <c r="O22" i="1"/>
  <c r="O20" i="1"/>
  <c r="H19" i="1"/>
  <c r="O19" i="1" s="1"/>
  <c r="L14" i="1"/>
  <c r="O13" i="1"/>
  <c r="O11" i="1"/>
  <c r="O8" i="1"/>
  <c r="O7" i="1"/>
  <c r="O6" i="1"/>
  <c r="O5" i="1"/>
  <c r="O4" i="1"/>
  <c r="O45" i="1" l="1"/>
  <c r="O53" i="1" s="1"/>
  <c r="O54" i="1" s="1"/>
  <c r="M23" i="1"/>
  <c r="L23" i="1"/>
  <c r="K23" i="1"/>
  <c r="O10" i="1"/>
  <c r="I39" i="1"/>
  <c r="J39" i="1"/>
  <c r="O30" i="1"/>
  <c r="O37" i="1"/>
  <c r="U78" i="2"/>
  <c r="O47" i="1"/>
  <c r="J46" i="1"/>
  <c r="K39" i="1"/>
  <c r="L39" i="1"/>
  <c r="M46" i="1"/>
  <c r="M39" i="1"/>
  <c r="N39" i="1"/>
  <c r="O38" i="1"/>
  <c r="O44" i="1"/>
  <c r="O55" i="1" l="1"/>
  <c r="P55" i="1" s="1"/>
  <c r="O46" i="1"/>
  <c r="O39" i="1"/>
  <c r="M53" i="1"/>
  <c r="M54" i="1" s="1"/>
  <c r="I53" i="1"/>
  <c r="N53" i="1"/>
  <c r="N54" i="1" s="1"/>
  <c r="L53" i="1"/>
  <c r="L54" i="1"/>
  <c r="K53" i="1"/>
  <c r="K54" i="1"/>
  <c r="J53" i="1"/>
  <c r="J54" i="1"/>
  <c r="H53" i="1"/>
  <c r="O23" i="1"/>
  <c r="H21" i="1"/>
  <c r="H23" i="1" s="1"/>
  <c r="H54" i="1" s="1"/>
  <c r="I21" i="1"/>
  <c r="I23" i="1" s="1"/>
  <c r="I5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tc={92C43071-1E67-44AF-9D87-068E7F60B356}</author>
  </authors>
  <commentList>
    <comment ref="E22" authorId="0" shapeId="0" xr:uid="{92C43071-1E67-44AF-9D87-068E7F60B356}">
      <text>
        <t>[Threaded comment]
Your version of Excel allows you to read this threaded comment; however, any edits to it will get removed if the file is opened in a newer version of Excel. Learn more: https://go.microsoft.com/fwlink/?linkid=870924
Comment:
    Merge with Bank financing</t>
      </text>
    </comment>
  </commentList>
</comments>
</file>

<file path=xl/sharedStrings.xml><?xml version="1.0" encoding="utf-8"?>
<sst xmlns="http://schemas.openxmlformats.org/spreadsheetml/2006/main" count="269" uniqueCount="172">
  <si>
    <t>Annex 4 Detailed budget plan</t>
  </si>
  <si>
    <r>
      <t xml:space="preserve">Annex 4: ASCENT-GREEN- Detailed Budget Plan </t>
    </r>
    <r>
      <rPr>
        <b/>
        <vertAlign val="superscript"/>
        <sz val="12"/>
        <color theme="1"/>
        <rFont val="Calibri"/>
        <family val="2"/>
        <scheme val="minor"/>
      </rPr>
      <t xml:space="preserve">1, 2 </t>
    </r>
  </si>
  <si>
    <t>Project/Programme Title:</t>
  </si>
  <si>
    <t>Component</t>
  </si>
  <si>
    <t>Output</t>
  </si>
  <si>
    <t>Financing Source</t>
  </si>
  <si>
    <t xml:space="preserve">Budget Account Description </t>
  </si>
  <si>
    <t>Notes &amp; Assumptions*</t>
  </si>
  <si>
    <t>Amount Year 1 (USD)</t>
  </si>
  <si>
    <t>Amount Year 2 (USD)</t>
  </si>
  <si>
    <t>Amount Year 3 (USD)</t>
  </si>
  <si>
    <t>Amount Year 4 (USD)</t>
  </si>
  <si>
    <t>Amount Year 5 (USD)</t>
  </si>
  <si>
    <t>Amount Year 6 (USD)</t>
  </si>
  <si>
    <t>Amount Year 7 (USD)</t>
  </si>
  <si>
    <t>Total (USD)</t>
  </si>
  <si>
    <t>ASCENT REAF Project: Regional Debt Financing, RBF Facilities &amp; Equity facility for DRE</t>
  </si>
  <si>
    <t>Outputs 1, 2, 3, 4, 5, 6, 7, 8, 9</t>
  </si>
  <si>
    <t>1. ASCENT-Regional Energy Access Financing Facility (REAF) for DRE</t>
  </si>
  <si>
    <t>C1.1: Lending to DRE and Clean Cooking Companies</t>
  </si>
  <si>
    <t>GCF- Loan</t>
  </si>
  <si>
    <t>A1 (a)</t>
  </si>
  <si>
    <t xml:space="preserve">World Bank- Senior Loans </t>
  </si>
  <si>
    <t>A1 (b)</t>
  </si>
  <si>
    <t>C1.2: Results-Based Financing (RBF) for Frontier Markets</t>
  </si>
  <si>
    <t>GCF- Grants</t>
  </si>
  <si>
    <t>A2</t>
  </si>
  <si>
    <t>World Bank- Grants</t>
  </si>
  <si>
    <t>Output 11</t>
  </si>
  <si>
    <t>C1.3: Technical Assistance, Tools and Innovations for DRE and Clean Cooking</t>
  </si>
  <si>
    <t>Trainings and Workshops</t>
  </si>
  <si>
    <t>A3, A3(a)</t>
  </si>
  <si>
    <t xml:space="preserve">Consultant Services others than for Training and workshops </t>
  </si>
  <si>
    <t>A3, A3(b)</t>
  </si>
  <si>
    <t>Non-Consultant Services</t>
  </si>
  <si>
    <t>A3, A3(c)</t>
  </si>
  <si>
    <t>Goods</t>
  </si>
  <si>
    <t>A3</t>
  </si>
  <si>
    <t>Project Management Costs (PMC)</t>
  </si>
  <si>
    <t>A4</t>
  </si>
  <si>
    <t>Monitoring and Evaluation</t>
  </si>
  <si>
    <t>A5</t>
  </si>
  <si>
    <t>World Bank- Senior Loans (10M) , Grants (7M)</t>
  </si>
  <si>
    <t>A3, A3(d)</t>
  </si>
  <si>
    <t>GCF-  Grants (5M)</t>
  </si>
  <si>
    <t>A6</t>
  </si>
  <si>
    <t>World Bank- Senior Loans (25M) , Grants (5M)</t>
  </si>
  <si>
    <t>A7</t>
  </si>
  <si>
    <t>CTF-Senior Loans (25M)</t>
  </si>
  <si>
    <t>Sub-Total for ASCENT REAF</t>
  </si>
  <si>
    <t>Sub-Total</t>
  </si>
  <si>
    <t>ASCENT REAF2 Project: Regional De-risking Facilities for DRE</t>
  </si>
  <si>
    <t>Outputs 1, 2, 3, 4, 5, 6, 7, 8, 9, 10</t>
  </si>
  <si>
    <t>2. ASCENT- Regional Energy Access De-risking Financing Facilities (REAF 2)</t>
  </si>
  <si>
    <t xml:space="preserve">C2.1 (a): Risk-Sharing Facility- Capitalization &amp; Backstop </t>
  </si>
  <si>
    <t>GCF- Reimbursable Grants (40M)</t>
  </si>
  <si>
    <t>B1</t>
  </si>
  <si>
    <t>World Bank- Guarantees (25M)</t>
  </si>
  <si>
    <t>B2</t>
  </si>
  <si>
    <t>C2.1 (b): RSF Technical Assistance and Institutional Strengthening</t>
  </si>
  <si>
    <t>GCF- Grants (5M)</t>
  </si>
  <si>
    <t>A3, B3 (a)</t>
  </si>
  <si>
    <t>A3, B3 (b)</t>
  </si>
  <si>
    <t>A3, B3 (c)</t>
  </si>
  <si>
    <t>A3, B3 (d)</t>
  </si>
  <si>
    <t>B4</t>
  </si>
  <si>
    <t>B8</t>
  </si>
  <si>
    <t>C2.2 (a): Carbon Risk Mitigation Facility (CRMF)- Carbon Floor Price Guarantee</t>
  </si>
  <si>
    <t>B5</t>
  </si>
  <si>
    <t>C2.2 (b): CRMF- Technical Assistance, Institutional Strengthening and Implementation Support</t>
  </si>
  <si>
    <t>A3, B6 (a)</t>
  </si>
  <si>
    <t>A3, B6 (b)</t>
  </si>
  <si>
    <t>A3, B6 (c)</t>
  </si>
  <si>
    <t>A3, B6 (d)</t>
  </si>
  <si>
    <t>B7</t>
  </si>
  <si>
    <t>3. COMESA Regional  Energy Access Acceleration Platform</t>
  </si>
  <si>
    <t>C3.1. COMESA Regional; Energy Access Acceleration PLatform</t>
  </si>
  <si>
    <t xml:space="preserve">GCF- Grants </t>
  </si>
  <si>
    <t>A3, C1 (a)</t>
  </si>
  <si>
    <t>A3, C1 (b)</t>
  </si>
  <si>
    <t>Other</t>
  </si>
  <si>
    <t>B9</t>
  </si>
  <si>
    <t xml:space="preserve">World Bank- - Grants </t>
  </si>
  <si>
    <t>A3, C1 (c)</t>
  </si>
  <si>
    <t>C2</t>
  </si>
  <si>
    <t>Sub-Total for ASCENT REAF2</t>
  </si>
  <si>
    <t>Total Amount</t>
  </si>
  <si>
    <t>Total WB+GCF</t>
  </si>
  <si>
    <t xml:space="preserve"> </t>
  </si>
  <si>
    <t>Total Amount GCF</t>
  </si>
  <si>
    <t>Total GCF</t>
  </si>
  <si>
    <t>Total Amount AE</t>
  </si>
  <si>
    <r>
      <rPr>
        <vertAlign val="superscript"/>
        <sz val="11"/>
        <color rgb="FF000000"/>
        <rFont val="Calibri"/>
        <family val="2"/>
        <scheme val="minor"/>
      </rPr>
      <t xml:space="preserve">1  </t>
    </r>
    <r>
      <rPr>
        <sz val="11"/>
        <color rgb="FF000000"/>
        <rFont val="Calibri"/>
        <family val="2"/>
        <scheme val="minor"/>
      </rPr>
      <t>The annual allocation of the budget is indicative.</t>
    </r>
  </si>
  <si>
    <t>*Note and Assumptions: The budget account description is based on the approved or expected disbursement categories. The disbursement amount is equally distributed across the implementation period except for the RBF which normally sees an exponential disbursement curve.</t>
  </si>
  <si>
    <r>
      <rPr>
        <vertAlign val="superscript"/>
        <sz val="11"/>
        <color theme="1"/>
        <rFont val="Calibri"/>
        <family val="2"/>
        <scheme val="minor"/>
      </rPr>
      <t xml:space="preserve">2 </t>
    </r>
    <r>
      <rPr>
        <sz val="11"/>
        <color theme="1"/>
        <rFont val="Calibri"/>
        <family val="2"/>
        <scheme val="minor"/>
      </rPr>
      <t xml:space="preserve">The alloction for each of the Eligible Expenditure categories is indicative. </t>
    </r>
  </si>
  <si>
    <t xml:space="preserve">** The budget for country-specific World Bank Projects and COMESA Regional TA for DRE is estimated to be US$411 million from AE and GCF co-financing is not requested. For simplicity, it is not shown in the above table. </t>
  </si>
  <si>
    <t>Detailed Budget Notes</t>
  </si>
  <si>
    <t>GCF financing of US$50 million will be combined with World Bank financing of US$260 million to scale up a lending facilility to enable TDF and its subsidiary TDF to lend to DRE companies, to enable them to expand their sales of DRE systems, clean cooking and PUE equipment. GCF financing will be blended with WB financing for direct lending to DRE companies, especially to provide more concessional financing for small companies and high impact, early stage sectors such as PUE, electrification of social services and service provision to challenging FCV-affected areas.  The use of  GCF proceeds will comply with ASCENT GREEN eligibility criteria and at least 80% of GCF proceeds for concessional loans must be deployed in: (i) FCV and remote rural markets, and/or (ii) locally-owned, and female-owned/led SMEs, and/or (iii) nascent high-impact DRE sectors, including PUE, electrification of public institutions and Tier 3+ clean cooking.</t>
  </si>
  <si>
    <t>Total cost (US$)</t>
  </si>
  <si>
    <t xml:space="preserve">A1 (b) </t>
  </si>
  <si>
    <t xml:space="preserve">Under the above facility, World Bank financing  will also be used by TDB to lend to participating financial institutions which will onlend to to DRE companies using the same eligibility criteria as TDB.   No GCF funds will be onlent to PFIs                                                                                                        </t>
  </si>
  <si>
    <t xml:space="preserve">A  regional Results-based Financing (RBF) facility already operated by TDF will be scaled up to expand RBF in the form of per unit RBF grants and performance-based catalytic grants to DRE companies for sales of DRE systems, clean cooking and PUE equipment. RBF grants will be disbursed as installment payments based on pre-agreed milestones and will be used to support companies entering new  and more difficult markets, pilot promising interventions, in particular for PUE and electrifiying public services, and to help smaller companies grow. They will also include gender targeting, e.g. to provide incentives to companies increasing female employment.  RBF will follow market signals, with higher RBF for more challenging frontier markets such as FCV, and will follow an overall declining trajectory with the goal of being phased out by the end of ASCENT GREEN.  Every country will receive at least US$2 million of RBF, with binding minimum allocations for small and FCV countries. </t>
  </si>
  <si>
    <t xml:space="preserve">Estimation of Project Management Costs (PMC)  and Monitoring and Evaluation are explained in  notes under each component.  Cost allocations across workshop/training, consulting and non-consulting  services, goods and operating costs is indicative, based on the World Bank's experience in other major DRE programs and projects,  including the country specific ASCENT projects, and will be confirmed annually via the Annual Workplan and Budget to reflect Program's TA, capacity building and implementation needs. For example, some TA and capacity building needs are best accommodated via training, others require specialized expertise provided by consultants.  </t>
  </si>
  <si>
    <t>A3 (a)</t>
  </si>
  <si>
    <t>The costs of training and workshops is indicatvely estimated (line 8+line 14), about 10% of the total sub-component cost, to support the capacity building activities for TDB/TDF, the region's financial institutions and the DRE companies detailed in the Subcomponent 1.3 description in Section B3 of the Funding Proposal.</t>
  </si>
  <si>
    <t>A3 (b)</t>
  </si>
  <si>
    <t>The indicative estimate of costs of consultant services (line 9+line 15) is just under 50% of the total sub-component cost, to support the capacity building activities for TDB/TDF, the region's financial institutions and the DRE companies detailed in the Subcomponent 1.3 description in Section B3 of the Funding Proposal.</t>
  </si>
  <si>
    <t>A3 (c)</t>
  </si>
  <si>
    <t>A3 (d)</t>
  </si>
  <si>
    <t>The costs of goods (line 11+line 18) is less than 5% of the total sub-component cost. This finances software, including for accounting, financial management and d-MRV, required for the implementation of REAF (Component 1)</t>
  </si>
  <si>
    <t xml:space="preserve">A4 </t>
  </si>
  <si>
    <r>
      <rPr>
        <sz val="11"/>
        <color rgb="FF000000"/>
        <rFont val="Calibri"/>
        <family val="2"/>
      </rPr>
      <t xml:space="preserve">"Project Management Costs (PMC)", or "Operating costs" in the World Bank lexicon, for all components are defined as reasonable expenses incurred by the Recipient on account of implementation of the Project, based on an Annual Work Plan and Budget approved by the Association, including: expenditures for maintenance of equipment, facilities and vehicles used for implementation of the Project, fuel, routine repair and maintenance of equipment, vehicles and office premises, communication and insurance costs, use of internet costs, stationery and other office supplies, utilities used for implementation of the Project, consumables, transport costs, accommodation expenses, workshop venues and materials, and costs of printing, photocopying and advertising, office rentals, bank charges, salaries, accommodation, travel costs, and per diem of Project staff, salaries,  honoraria, or allowances of the Recipient’s staff, and Management Fees for the RBF and Catalytic Grants under the Project.                              </t>
    </r>
    <r>
      <rPr>
        <u/>
        <sz val="11"/>
        <color rgb="FF000000"/>
        <rFont val="Calibri"/>
        <family val="2"/>
      </rPr>
      <t xml:space="preserve">Indicative estimates of the costs of the ASCENT staff required by the three EEs to implement program </t>
    </r>
    <r>
      <rPr>
        <sz val="11"/>
        <color rgb="FF000000"/>
        <rFont val="Calibri"/>
        <family val="2"/>
      </rPr>
      <t xml:space="preserve">are summarized in the table located in cells </t>
    </r>
    <r>
      <rPr>
        <b/>
        <sz val="11"/>
        <color rgb="FF000000"/>
        <rFont val="Calibri"/>
        <family val="2"/>
      </rPr>
      <t xml:space="preserve">O60.U80 </t>
    </r>
    <r>
      <rPr>
        <sz val="11"/>
        <color rgb="FF000000"/>
        <rFont val="Calibri"/>
        <family val="2"/>
      </rPr>
      <t xml:space="preserve">of this spreadsheet, including estimated type of staff, number, unit cost, number of days annually and total cost over the life of the program. Staff costs are indicatively estimated about 90% of total PMC costs. Total PMC costs are  indicatively estimated about 3% of the total program co-financing of US$695 million (less than the 5% required by the GCF). Total PMC costs were calculated by summing PMC costs as shown in TA sub-components/activities 1.3, 2.1.2, 2.2.2, and 3.1 in the budget table and adding 30% of the costs shown for monitoring and evaluation of the same sub-components/activities (see Note A5 below). ASCENT-GREEN meets the requirement that the GCF financing for PMC costs is proportional to its share of co-financing.  The GCF financing of PMC costs totals US$5.88 million while its total financing of M&amp;E adds to US$4.45 million.  Adding the total GCF PMC costs and 30%  of the GCF M&amp;E costs indicates that GCF total financing for PMC equals US$6.51 million or 31% of the total PMC cost of US$21 million, less than its share of the total program cofinancing of US$250 million of US$695 or 36%. </t>
    </r>
    <r>
      <rPr>
        <u/>
        <sz val="11"/>
        <color rgb="FF000000"/>
        <rFont val="Calibri"/>
        <family val="2"/>
      </rPr>
      <t>All costs in the budget are indicative and will be defined during implementation in Annual Workplans and Budgets.</t>
    </r>
  </si>
  <si>
    <r>
      <rPr>
        <sz val="11"/>
        <color rgb="FF000000"/>
        <rFont val="Calibri"/>
        <family val="2"/>
      </rPr>
      <t>"Monitoring and Evaluation" activities will occur at the sub-project level by regional facilities through the D-MRV systems and will be reported through either program project reports or independent surveys.   At the request of GCF reviewers, a separate budget line has been included for M&amp;E activities in each TA subcomponent/activity. The</t>
    </r>
    <r>
      <rPr>
        <b/>
        <sz val="11"/>
        <color rgb="FF000000"/>
        <rFont val="Calibri"/>
        <family val="2"/>
      </rPr>
      <t xml:space="preserve"> </t>
    </r>
    <r>
      <rPr>
        <sz val="11"/>
        <color rgb="FF000000"/>
        <rFont val="Calibri"/>
        <family val="2"/>
      </rPr>
      <t>M&amp;E budget</t>
    </r>
    <r>
      <rPr>
        <b/>
        <sz val="11"/>
        <color rgb="FF000000"/>
        <rFont val="Calibri"/>
        <family val="2"/>
      </rPr>
      <t xml:space="preserve"> </t>
    </r>
    <r>
      <rPr>
        <sz val="11"/>
        <color rgb="FF000000"/>
        <rFont val="Calibri"/>
        <family val="2"/>
      </rPr>
      <t xml:space="preserve">has been estimated in Annex 11 in total and then allocated to TA sub-components/activities in the budget table.  The M&amp;E budget has been subtracted from both the consulting budget  (70% of estimated M&amp;E costs) and the PMC/operating cost budget (30% of M&amp;E costs) of that activity to avoid double counting. </t>
    </r>
  </si>
  <si>
    <t>Capitalization of the contingency loss reserve to cover TDB’s realized losses arising from equity investments in Zafiri.</t>
  </si>
  <si>
    <r>
      <rPr>
        <sz val="11"/>
        <color rgb="FFFF0000"/>
        <rFont val="Calibri"/>
        <family val="2"/>
      </rPr>
      <t xml:space="preserve"> </t>
    </r>
    <r>
      <rPr>
        <sz val="11"/>
        <color rgb="FF222222"/>
        <rFont val="Calibri"/>
        <family val="2"/>
      </rPr>
      <t>“Equity Investment” means equity financing provided by the Recipient in Zafiri</t>
    </r>
    <r>
      <rPr>
        <sz val="11.5"/>
        <color rgb="FF000000"/>
        <rFont val="Calibri"/>
        <family val="2"/>
      </rPr>
      <t> </t>
    </r>
    <r>
      <rPr>
        <sz val="11"/>
        <color rgb="FF222222"/>
        <rFont val="Calibri"/>
        <family val="2"/>
      </rPr>
      <t>as blended capital to support investments in Eligible DRE Companies. Equity Investment includes applicable investment management fees and fund expenses allocated pro rata to each shareholder’s equity commitment, in accordance with the Shareholder Agreement and the Investment Management Agreement.</t>
    </r>
  </si>
  <si>
    <r>
      <rPr>
        <sz val="11"/>
        <color rgb="FFFF0000"/>
        <rFont val="Calibri"/>
        <family val="2"/>
      </rPr>
      <t xml:space="preserve"> </t>
    </r>
    <r>
      <rPr>
        <sz val="11"/>
        <color rgb="FF000000"/>
        <rFont val="Calibri"/>
        <family val="2"/>
      </rPr>
      <t>"Second Loss Pool" means a financial layer that absorbs losses only after an initial loss layer (the First Loss Pool) has been exhausted. The First Loss Pool of the RSF is net income earned from issuance of RSF guarantees, interest income on cash balance and net of administrative and facility management expenses</t>
    </r>
    <r>
      <rPr>
        <sz val="11"/>
        <color theme="1"/>
        <rFont val="Calibri"/>
        <family val="2"/>
      </rPr>
      <t>. The amount shown here is the annual commitments backing for PCGs.</t>
    </r>
  </si>
  <si>
    <t>"Third Loss Pool" means a financial layer that absorbs losses only after the First Loss Pool and the Second Loss Pool have been exhausted. The amount shown here is the annual commitments backing for PCGs.</t>
  </si>
  <si>
    <t>B3 (a)</t>
  </si>
  <si>
    <t>The indicative estimate of costs of training and workshops is about 5% of the total activity cost, to support the provision of partial guarantees to enable expansion of commercial lending to DRE companies  as detailed in the activity 2.1 (b) description in Section B3 of the Funding Proposal.</t>
  </si>
  <si>
    <t>B3 (b)</t>
  </si>
  <si>
    <t>The Indicative estimate of cost of consultants is almost half of the total activity cost, to support the provision of partial guarantees to enable expansion of commercial lending to DRE companies  as detailed in the activity 2.1 (b) description in Section B3 of the Funding Proposal.</t>
  </si>
  <si>
    <t>B3 (c)</t>
  </si>
  <si>
    <t xml:space="preserve">This finances software, including for accounting, financial management and d-MRV, required for the implementation of REAF 2 Component 2.1. </t>
  </si>
  <si>
    <t>B3 (d)</t>
  </si>
  <si>
    <t xml:space="preserve">This finances IT and office equipment needed for the implementation of REAF2 Component 2.1.  </t>
  </si>
  <si>
    <t>Same as A4</t>
  </si>
  <si>
    <t xml:space="preserve">"Emission Reduction Purchase Agreement"means a forward contract where the Recipient commits to purchasing a specified quantity of carbon credits (e.g., Certified Emission Reductions - CERs) from a DRE or clean cooking project developer at a pre-agreed floor price. </t>
  </si>
  <si>
    <t>B6 (a)</t>
  </si>
  <si>
    <t>The indicative estimate of costs of training and workshops is about 4% of the total activity cost, to support carbon transactions by the Carbon Risk Mitigation Facility to provide a source of sustainable financing to DRE companies  as detailed in the activity 2.2 (b) description in Section B3 of the Funding Proposal.</t>
  </si>
  <si>
    <t>B6 (b)</t>
  </si>
  <si>
    <t xml:space="preserve">The indicative estimate of cost of consultants is almost half of the total activity cost, to support carbon transactions by the Carbon Risk Mitigation Facility to provide a source of sustainable financing to DRE companies  as detailed in the activity 2.2 (b) description in Section B3 of the Funding Proposal. </t>
  </si>
  <si>
    <t>B6 (c)</t>
  </si>
  <si>
    <t>This finances software, including for accounting, financial management and d-MRV, required for the implementation of REAF2 Component 2.2.</t>
  </si>
  <si>
    <t>B6 (d)</t>
  </si>
  <si>
    <t xml:space="preserve">This finances IT and office equipment needed for the implementation of REAF2 Component 2.2.  </t>
  </si>
  <si>
    <t>Same as A5</t>
  </si>
  <si>
    <t>Financing sub projects via sub-grant for capacity building and business development activities of DRE businesses, financiers, industry associations and non-for profit entities supporting DRE sectors.</t>
  </si>
  <si>
    <t>C1 (a)</t>
  </si>
  <si>
    <t>The indicative estimate of costs of training and workshops (line 40 + Line 46) is about 14% of the total sub-component cost, to support the creation of an enabling environment for the expansion of access to DRE systems, clean cooking and Productive uses of energy as detailed in Subcomponent 3.1 description in Section B3 of the Funding Proposal.</t>
  </si>
  <si>
    <t>C1 (b)</t>
  </si>
  <si>
    <t>The indicative estimate of costs of consultants (line 41 + line 47) is about 42% of the total sub-component cost, to support the creation of an enabling environment for the expansion of access to DRE systems, clean cooking and productive uses of energy as detailed in Subcomponent 3.1 description in Section B3 of the Funding Proposal</t>
  </si>
  <si>
    <t>C1 (c)</t>
  </si>
  <si>
    <t>The indicative estimate of costs of non-consultant services is less than 1% of the total sub-component cost. This finances software, including for accounting, financial management and d-MRV, required for the implementation of Sub-component 3.1., as well as additional software that may need to be acquired in relation to the provision of capacity building activities (e.g. geospatial modelling).</t>
  </si>
  <si>
    <t>C1 (d)</t>
  </si>
  <si>
    <t>The indicative estimate of costs of goods (line 43 +line 49) is about 5% of the subproject cost. This finances IT and office equipment needed for the implementation of Sub-component 3.1), as well as goods that may be required as a part of the provision of capacity building, convening and communications activities.</t>
  </si>
  <si>
    <t xml:space="preserve">Indicative Estimated Cost of Staff of the EEs of ASCENT-GREEN </t>
  </si>
  <si>
    <t> </t>
  </si>
  <si>
    <t>Number</t>
  </si>
  <si>
    <t xml:space="preserve">Expected duration </t>
  </si>
  <si>
    <t>Expected Days Worked/Yr</t>
  </si>
  <si>
    <t>Estimated</t>
  </si>
  <si>
    <t>Number of years</t>
  </si>
  <si>
    <t>Staff position</t>
  </si>
  <si>
    <t>daily rate (US$)</t>
  </si>
  <si>
    <t>Head Implementation Team*</t>
  </si>
  <si>
    <t>project lifetime</t>
  </si>
  <si>
    <t>Technical expert DRE systems*</t>
  </si>
  <si>
    <t>Technical expert clean cooking</t>
  </si>
  <si>
    <t>Technical expert PUE</t>
  </si>
  <si>
    <t xml:space="preserve">Financial expert </t>
  </si>
  <si>
    <t>IT development + maintenance expert</t>
  </si>
  <si>
    <t>Procurement Officer</t>
  </si>
  <si>
    <t>Financial Management officer*</t>
  </si>
  <si>
    <t>Accountant*</t>
  </si>
  <si>
    <t>ESSF, gender, inclusion specialist*</t>
  </si>
  <si>
    <t>M&amp;E specialist*</t>
  </si>
  <si>
    <t>Project lifetime</t>
  </si>
  <si>
    <t>Communication specialist</t>
  </si>
  <si>
    <t>Total</t>
  </si>
  <si>
    <t>* These lines include a fourth staff ffrom TDF since it is PIE.</t>
  </si>
  <si>
    <t>The costs of non-consultant services (line 10+line 16) finances software, including for accounting, financial management and d-MRV, required for the implementation of REAF (Component 1)</t>
  </si>
  <si>
    <t xml:space="preserve">C1.4:Enable capitalization of Zafiri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</si>
</sst>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35"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0"/>
      <color theme="1"/>
      <name val="Calibri"/>
      <family val="2"/>
      <scheme val="minor"/>
    </font>
    <font>
      <sz val="10"/>
      <color rgb="FF242424"/>
      <name val="Calibri"/>
      <family val="2"/>
      <scheme val="minor"/>
    </font>
    <font>
      <sz val="11"/>
      <color rgb="FF000000"/>
      <name val="Calibri"/>
      <family val="2"/>
    </font>
    <font>
      <b/>
      <sz val="11"/>
      <color rgb="FF000000"/>
      <name val="Calibri"/>
      <family val="2"/>
    </font>
    <font>
      <sz val="11"/>
      <color rgb="FF000000"/>
      <name val="Aptos Narrow"/>
      <family val="2"/>
    </font>
    <font>
      <sz val="11"/>
      <color rgb="FF242424"/>
      <name val="Aptos Narrow"/>
      <family val="2"/>
    </font>
    <font>
      <b/>
      <sz val="12"/>
      <color rgb="FF000000"/>
      <name val="Aptos Narrow"/>
      <family val="2"/>
    </font>
    <font>
      <sz val="12"/>
      <color rgb="FF000000"/>
      <name val="Aptos Narrow"/>
      <family val="2"/>
    </font>
    <font>
      <b/>
      <sz val="9"/>
      <color rgb="FF000000"/>
      <name val="Calibri"/>
      <family val="2"/>
    </font>
    <font>
      <b/>
      <sz val="9"/>
      <color rgb="FF000000"/>
      <name val="Aptos Narrow"/>
      <family val="2"/>
    </font>
    <font>
      <sz val="9"/>
      <color rgb="FF000000"/>
      <name val="Calibri"/>
      <family val="2"/>
    </font>
    <font>
      <sz val="11"/>
      <color rgb="FF000000"/>
      <name val="Calibri"/>
      <family val="2"/>
    </font>
    <font>
      <sz val="11"/>
      <color rgb="FFFF0000"/>
      <name val="Calibri"/>
      <family val="2"/>
    </font>
    <font>
      <sz val="11"/>
      <color theme="1"/>
      <name val="Calibri"/>
      <family val="2"/>
    </font>
    <font>
      <b/>
      <sz val="11"/>
      <color rgb="FFFF0000"/>
      <name val="Calibri"/>
      <family val="2"/>
      <scheme val="minor"/>
    </font>
    <font>
      <sz val="10"/>
      <color theme="1"/>
      <name val="Calibri"/>
      <family val="2"/>
      <scheme val="minor"/>
    </font>
    <font>
      <sz val="11"/>
      <color rgb="FF222222"/>
      <name val="Arial"/>
      <family val="2"/>
    </font>
    <font>
      <sz val="11"/>
      <color rgb="FF222222"/>
      <name val="Calibri"/>
      <family val="2"/>
      <scheme val="minor"/>
    </font>
    <font>
      <sz val="11"/>
      <color rgb="FF222222"/>
      <name val="Calibri"/>
      <family val="2"/>
    </font>
    <font>
      <sz val="11.5"/>
      <color rgb="FF000000"/>
      <name val="Calibri"/>
      <family val="2"/>
    </font>
    <font>
      <sz val="9"/>
      <color rgb="FF000000"/>
      <name val="Calibri"/>
      <family val="2"/>
    </font>
    <font>
      <sz val="11"/>
      <name val="Calibri"/>
      <family val="2"/>
      <scheme val="minor"/>
    </font>
    <font>
      <b/>
      <sz val="11"/>
      <name val="Calibri"/>
      <family val="2"/>
      <scheme val="minor"/>
    </font>
    <font>
      <sz val="11"/>
      <name val="Calibri"/>
      <family val="2"/>
    </font>
    <font>
      <sz val="11"/>
      <name val="Calibri"/>
      <family val="2"/>
      <scheme val="minor"/>
    </font>
    <font>
      <u/>
      <sz val="11"/>
      <color rgb="FF000000"/>
      <name val="Calibri"/>
      <family val="2"/>
    </font>
    <font>
      <b/>
      <vertAlign val="superscript"/>
      <sz val="12"/>
      <color theme="1"/>
      <name val="Calibri"/>
      <family val="2"/>
      <scheme val="minor"/>
    </font>
    <font>
      <vertAlign val="superscript"/>
      <sz val="11"/>
      <color theme="1"/>
      <name val="Calibri"/>
      <family val="2"/>
      <scheme val="minor"/>
    </font>
    <font>
      <vertAlign val="superscript"/>
      <sz val="11"/>
      <color rgb="FF000000"/>
      <name val="Calibri"/>
      <family val="2"/>
      <scheme val="minor"/>
    </font>
    <font>
      <sz val="11"/>
      <color rgb="FF00000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rgb="FF000000"/>
      </left>
      <right style="thin">
        <color rgb="FF000000"/>
      </right>
      <top style="medium">
        <color indexed="64"/>
      </top>
      <bottom style="thin">
        <color rgb="FF000000"/>
      </bottom>
      <diagonal/>
    </border>
    <border>
      <left style="medium">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style="thin">
        <color indexed="64"/>
      </left>
      <right style="thin">
        <color indexed="64"/>
      </right>
      <top/>
      <bottom style="thin">
        <color rgb="FF000000"/>
      </bottom>
      <diagonal/>
    </border>
    <border>
      <left/>
      <right style="thin">
        <color indexed="64"/>
      </right>
      <top style="thin">
        <color indexed="64"/>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right style="thin">
        <color indexed="64"/>
      </right>
      <top/>
      <bottom style="thin">
        <color indexed="64"/>
      </bottom>
      <diagonal/>
    </border>
    <border>
      <left/>
      <right style="thin">
        <color rgb="FF000000"/>
      </right>
      <top style="thin">
        <color rgb="FF000000"/>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rgb="FF000000"/>
      </right>
      <top style="medium">
        <color indexed="64"/>
      </top>
      <bottom/>
      <diagonal/>
    </border>
    <border>
      <left style="thin">
        <color indexed="64"/>
      </left>
      <right style="thin">
        <color rgb="FF000000"/>
      </right>
      <top/>
      <bottom style="medium">
        <color rgb="FF000000"/>
      </bottom>
      <diagonal/>
    </border>
    <border>
      <left style="thin">
        <color rgb="FF000000"/>
      </left>
      <right style="medium">
        <color indexed="64"/>
      </right>
      <top style="thin">
        <color rgb="FF000000"/>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indexed="64"/>
      </right>
      <top style="thin">
        <color indexed="64"/>
      </top>
      <bottom style="medium">
        <color indexed="64"/>
      </bottom>
      <diagonal/>
    </border>
    <border>
      <left style="thin">
        <color rgb="FF000000"/>
      </left>
      <right/>
      <top style="thin">
        <color rgb="FF000000"/>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77">
    <xf numFmtId="0" fontId="0" fillId="0" borderId="0" xfId="0"/>
    <xf numFmtId="0" fontId="3" fillId="0" borderId="0" xfId="0" applyFont="1"/>
    <xf numFmtId="0" fontId="0" fillId="0" borderId="0" xfId="0" applyAlignment="1">
      <alignment horizontal="center"/>
    </xf>
    <xf numFmtId="0" fontId="4" fillId="0" borderId="0" xfId="0" applyFont="1"/>
    <xf numFmtId="164" fontId="0" fillId="0" borderId="0" xfId="1" applyNumberFormat="1" applyFont="1" applyBorder="1"/>
    <xf numFmtId="2" fontId="0" fillId="0" borderId="0" xfId="2" applyNumberFormat="1" applyFont="1"/>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164" fontId="2" fillId="0" borderId="0" xfId="1"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vertical="center" wrapText="1"/>
    </xf>
    <xf numFmtId="0" fontId="0" fillId="0" borderId="6" xfId="0" applyBorder="1" applyAlignment="1">
      <alignment wrapText="1"/>
    </xf>
    <xf numFmtId="164" fontId="1" fillId="0" borderId="6" xfId="1" applyNumberFormat="1" applyFont="1" applyFill="1" applyBorder="1" applyAlignment="1">
      <alignment wrapText="1"/>
    </xf>
    <xf numFmtId="164" fontId="0" fillId="0" borderId="6" xfId="1" applyNumberFormat="1" applyFont="1" applyFill="1" applyBorder="1" applyAlignment="1">
      <alignment wrapText="1"/>
    </xf>
    <xf numFmtId="3" fontId="0" fillId="0" borderId="7" xfId="0" applyNumberFormat="1" applyBorder="1" applyAlignment="1">
      <alignment wrapText="1"/>
    </xf>
    <xf numFmtId="164" fontId="0" fillId="0" borderId="0" xfId="1" applyNumberFormat="1" applyFont="1" applyFill="1" applyBorder="1"/>
    <xf numFmtId="0" fontId="0" fillId="0" borderId="1" xfId="0" applyBorder="1" applyAlignment="1">
      <alignment vertical="center" wrapText="1"/>
    </xf>
    <xf numFmtId="0" fontId="0" fillId="0" borderId="1" xfId="0" applyBorder="1" applyAlignment="1">
      <alignment wrapText="1"/>
    </xf>
    <xf numFmtId="3" fontId="1" fillId="0" borderId="1" xfId="0" applyNumberFormat="1" applyFont="1" applyBorder="1" applyAlignment="1">
      <alignment wrapText="1"/>
    </xf>
    <xf numFmtId="3" fontId="0" fillId="0" borderId="1" xfId="0" applyNumberFormat="1" applyBorder="1" applyAlignment="1">
      <alignment wrapText="1"/>
    </xf>
    <xf numFmtId="3" fontId="0" fillId="0" borderId="9" xfId="0" applyNumberFormat="1" applyBorder="1" applyAlignment="1">
      <alignment wrapText="1"/>
    </xf>
    <xf numFmtId="164" fontId="0" fillId="0" borderId="1" xfId="1" applyNumberFormat="1" applyFont="1" applyFill="1" applyBorder="1" applyAlignment="1">
      <alignment wrapText="1"/>
    </xf>
    <xf numFmtId="0" fontId="5" fillId="0" borderId="1" xfId="0" applyFont="1" applyBorder="1" applyAlignment="1">
      <alignment wrapText="1"/>
    </xf>
    <xf numFmtId="0" fontId="6" fillId="0" borderId="1" xfId="0" applyFont="1" applyBorder="1" applyAlignment="1">
      <alignment wrapText="1"/>
    </xf>
    <xf numFmtId="164" fontId="7" fillId="0" borderId="0" xfId="1" applyNumberFormat="1" applyFont="1" applyFill="1" applyBorder="1" applyAlignment="1">
      <alignment wrapText="1"/>
    </xf>
    <xf numFmtId="164" fontId="8" fillId="0" borderId="0" xfId="1" applyNumberFormat="1" applyFont="1" applyFill="1" applyBorder="1" applyAlignment="1">
      <alignment wrapText="1"/>
    </xf>
    <xf numFmtId="0" fontId="0" fillId="0" borderId="1" xfId="0" applyBorder="1"/>
    <xf numFmtId="164" fontId="0" fillId="0" borderId="9" xfId="0" applyNumberFormat="1" applyBorder="1"/>
    <xf numFmtId="164" fontId="9" fillId="0" borderId="0" xfId="1" applyNumberFormat="1" applyFont="1" applyFill="1" applyBorder="1"/>
    <xf numFmtId="0" fontId="0" fillId="0" borderId="8"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1" xfId="0" applyBorder="1" applyAlignment="1">
      <alignment wrapText="1"/>
    </xf>
    <xf numFmtId="164" fontId="0" fillId="0" borderId="11" xfId="1" applyNumberFormat="1" applyFont="1" applyFill="1" applyBorder="1" applyAlignment="1">
      <alignment wrapText="1"/>
    </xf>
    <xf numFmtId="3" fontId="0" fillId="0" borderId="12" xfId="0" applyNumberFormat="1" applyBorder="1" applyAlignment="1">
      <alignment wrapText="1"/>
    </xf>
    <xf numFmtId="0" fontId="0" fillId="3" borderId="1" xfId="0" applyFill="1" applyBorder="1" applyAlignment="1">
      <alignment horizontal="center" vertical="center" wrapText="1"/>
    </xf>
    <xf numFmtId="0" fontId="0" fillId="3" borderId="4" xfId="0" applyFill="1" applyBorder="1" applyAlignment="1">
      <alignment horizontal="center"/>
    </xf>
    <xf numFmtId="0" fontId="2" fillId="0" borderId="13" xfId="0" applyFont="1" applyBorder="1" applyAlignment="1">
      <alignment vertical="center" wrapText="1"/>
    </xf>
    <xf numFmtId="0" fontId="0" fillId="0" borderId="14" xfId="0" applyBorder="1" applyAlignment="1">
      <alignment wrapText="1"/>
    </xf>
    <xf numFmtId="164" fontId="2" fillId="0" borderId="14" xfId="0" applyNumberFormat="1" applyFont="1" applyBorder="1" applyAlignment="1">
      <alignment wrapText="1"/>
    </xf>
    <xf numFmtId="164" fontId="2" fillId="0" borderId="15" xfId="0" applyNumberFormat="1" applyFont="1" applyBorder="1" applyAlignment="1">
      <alignment wrapText="1"/>
    </xf>
    <xf numFmtId="164" fontId="2" fillId="0" borderId="0" xfId="1" applyNumberFormat="1" applyFont="1" applyFill="1" applyBorder="1"/>
    <xf numFmtId="0" fontId="0" fillId="3" borderId="0" xfId="0" applyFill="1"/>
    <xf numFmtId="0" fontId="0" fillId="0" borderId="6" xfId="0" applyBorder="1" applyAlignment="1">
      <alignment horizontal="left" vertical="center" wrapText="1"/>
    </xf>
    <xf numFmtId="164" fontId="1" fillId="0" borderId="0" xfId="1" applyNumberFormat="1" applyFont="1" applyFill="1" applyBorder="1"/>
    <xf numFmtId="164" fontId="7" fillId="0" borderId="0" xfId="1" applyNumberFormat="1" applyFont="1" applyFill="1" applyBorder="1"/>
    <xf numFmtId="0" fontId="0" fillId="0" borderId="1" xfId="0" applyBorder="1" applyAlignment="1">
      <alignment horizontal="left" vertical="center" wrapText="1"/>
    </xf>
    <xf numFmtId="0" fontId="0" fillId="0" borderId="11" xfId="0" applyBorder="1"/>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4" xfId="0" applyFont="1" applyBorder="1" applyAlignment="1">
      <alignment wrapText="1"/>
    </xf>
    <xf numFmtId="0" fontId="2" fillId="0" borderId="0" xfId="0" applyFont="1"/>
    <xf numFmtId="0" fontId="5" fillId="0" borderId="17" xfId="0" applyFont="1" applyBorder="1" applyAlignment="1">
      <alignment wrapText="1"/>
    </xf>
    <xf numFmtId="0" fontId="6" fillId="0" borderId="19" xfId="0" applyFont="1" applyBorder="1" applyAlignment="1">
      <alignment wrapText="1"/>
    </xf>
    <xf numFmtId="0" fontId="5" fillId="0" borderId="19" xfId="0" applyFont="1" applyBorder="1" applyAlignment="1">
      <alignment wrapText="1"/>
    </xf>
    <xf numFmtId="0" fontId="6" fillId="0" borderId="20" xfId="0" applyFont="1" applyBorder="1"/>
    <xf numFmtId="0" fontId="0" fillId="0" borderId="2" xfId="0" applyBorder="1" applyAlignment="1">
      <alignment wrapText="1"/>
    </xf>
    <xf numFmtId="164" fontId="0" fillId="0" borderId="2" xfId="1" applyNumberFormat="1" applyFont="1" applyFill="1" applyBorder="1" applyAlignment="1">
      <alignment wrapText="1"/>
    </xf>
    <xf numFmtId="0" fontId="5" fillId="0" borderId="23" xfId="0" applyFont="1" applyBorder="1" applyAlignment="1">
      <alignment wrapText="1"/>
    </xf>
    <xf numFmtId="164" fontId="0" fillId="0" borderId="24" xfId="1" applyNumberFormat="1" applyFont="1" applyFill="1" applyBorder="1" applyAlignment="1">
      <alignment wrapText="1"/>
    </xf>
    <xf numFmtId="0" fontId="0" fillId="3" borderId="1" xfId="0" applyFill="1" applyBorder="1" applyAlignment="1">
      <alignment horizontal="center"/>
    </xf>
    <xf numFmtId="0" fontId="0" fillId="2" borderId="1" xfId="0" applyFill="1" applyBorder="1"/>
    <xf numFmtId="0" fontId="0" fillId="2" borderId="1" xfId="0" applyFill="1" applyBorder="1" applyAlignment="1">
      <alignment horizontal="center"/>
    </xf>
    <xf numFmtId="164" fontId="2" fillId="0" borderId="0" xfId="0" applyNumberFormat="1" applyFont="1"/>
    <xf numFmtId="164" fontId="0" fillId="0" borderId="1" xfId="0" applyNumberFormat="1" applyBorder="1"/>
    <xf numFmtId="164" fontId="0" fillId="0" borderId="0" xfId="0" applyNumberFormat="1"/>
    <xf numFmtId="9" fontId="0" fillId="0" borderId="0" xfId="2" applyFont="1" applyFill="1"/>
    <xf numFmtId="3" fontId="0" fillId="0" borderId="0" xfId="0" applyNumberFormat="1"/>
    <xf numFmtId="0" fontId="2" fillId="0" borderId="0" xfId="0" applyFont="1" applyAlignment="1">
      <alignment horizontal="center" wrapText="1"/>
    </xf>
    <xf numFmtId="0" fontId="0" fillId="0" borderId="0" xfId="0" applyAlignment="1">
      <alignment horizontal="left"/>
    </xf>
    <xf numFmtId="0" fontId="0" fillId="0" borderId="0" xfId="0" applyAlignment="1">
      <alignment vertical="top"/>
    </xf>
    <xf numFmtId="0" fontId="0" fillId="0" borderId="0" xfId="0" applyAlignment="1">
      <alignment vertical="top" wrapText="1"/>
    </xf>
    <xf numFmtId="0" fontId="0" fillId="0" borderId="0" xfId="0" applyAlignment="1">
      <alignment wrapText="1"/>
    </xf>
    <xf numFmtId="0" fontId="10" fillId="0" borderId="0" xfId="0" applyFont="1"/>
    <xf numFmtId="0" fontId="11" fillId="0" borderId="0" xfId="0" applyFont="1"/>
    <xf numFmtId="0" fontId="12" fillId="0" borderId="0" xfId="0" applyFont="1"/>
    <xf numFmtId="0" fontId="13" fillId="0" borderId="28" xfId="0" applyFont="1" applyBorder="1" applyAlignment="1">
      <alignment wrapText="1"/>
    </xf>
    <xf numFmtId="0" fontId="13" fillId="0" borderId="31" xfId="0" applyFont="1" applyBorder="1" applyAlignment="1">
      <alignment wrapText="1"/>
    </xf>
    <xf numFmtId="0" fontId="15" fillId="0" borderId="24" xfId="0" applyFont="1" applyBorder="1" applyAlignment="1">
      <alignment wrapText="1"/>
    </xf>
    <xf numFmtId="0" fontId="15" fillId="0" borderId="31" xfId="0" applyFont="1" applyBorder="1" applyAlignment="1">
      <alignment wrapText="1"/>
    </xf>
    <xf numFmtId="0" fontId="10" fillId="0" borderId="0" xfId="0" applyFont="1" applyAlignment="1">
      <alignment wrapText="1"/>
    </xf>
    <xf numFmtId="0" fontId="2" fillId="0" borderId="0" xfId="0" applyFont="1" applyAlignment="1">
      <alignment vertical="top" wrapText="1"/>
    </xf>
    <xf numFmtId="0" fontId="2" fillId="0" borderId="0" xfId="0" applyFont="1" applyAlignment="1">
      <alignment horizontal="left" vertical="top" wrapText="1"/>
    </xf>
    <xf numFmtId="0" fontId="19" fillId="0" borderId="0" xfId="0" applyFont="1" applyAlignment="1">
      <alignment vertical="top"/>
    </xf>
    <xf numFmtId="0" fontId="12" fillId="0" borderId="1" xfId="0" applyFont="1" applyBorder="1" applyAlignment="1">
      <alignment wrapText="1"/>
    </xf>
    <xf numFmtId="0" fontId="14" fillId="0" borderId="24" xfId="0" applyFont="1" applyBorder="1" applyAlignment="1">
      <alignment wrapText="1"/>
    </xf>
    <xf numFmtId="0" fontId="13" fillId="0" borderId="0" xfId="0" applyFont="1" applyAlignment="1">
      <alignment wrapText="1"/>
    </xf>
    <xf numFmtId="0" fontId="14" fillId="0" borderId="0" xfId="0" applyFont="1"/>
    <xf numFmtId="0" fontId="15" fillId="0" borderId="0" xfId="0" applyFont="1" applyAlignment="1">
      <alignment wrapText="1"/>
    </xf>
    <xf numFmtId="0" fontId="16" fillId="0" borderId="0" xfId="0" applyFont="1" applyAlignment="1">
      <alignment vertical="top" wrapText="1"/>
    </xf>
    <xf numFmtId="0" fontId="20" fillId="0" borderId="1" xfId="0" applyFont="1" applyBorder="1"/>
    <xf numFmtId="0" fontId="5" fillId="0" borderId="1" xfId="0" applyFont="1" applyBorder="1"/>
    <xf numFmtId="0" fontId="21" fillId="0" borderId="0" xfId="0" applyFont="1"/>
    <xf numFmtId="0" fontId="13" fillId="4" borderId="24" xfId="0" applyFont="1" applyFill="1" applyBorder="1" applyAlignment="1">
      <alignment wrapText="1"/>
    </xf>
    <xf numFmtId="0" fontId="15" fillId="4" borderId="31" xfId="0" applyFont="1" applyFill="1" applyBorder="1" applyAlignment="1">
      <alignment wrapText="1"/>
    </xf>
    <xf numFmtId="0" fontId="22" fillId="0" borderId="0" xfId="0" applyFont="1"/>
    <xf numFmtId="164" fontId="15" fillId="4" borderId="31" xfId="1" applyNumberFormat="1" applyFont="1" applyFill="1" applyBorder="1" applyAlignment="1">
      <alignment wrapText="1"/>
    </xf>
    <xf numFmtId="164" fontId="15" fillId="0" borderId="31" xfId="1" applyNumberFormat="1" applyFont="1" applyFill="1" applyBorder="1" applyAlignment="1">
      <alignment wrapText="1"/>
    </xf>
    <xf numFmtId="0" fontId="15" fillId="0" borderId="24" xfId="0" applyFont="1" applyBorder="1" applyAlignment="1">
      <alignment horizontal="left" wrapText="1"/>
    </xf>
    <xf numFmtId="0" fontId="0" fillId="0" borderId="0" xfId="0" applyAlignment="1">
      <alignment vertical="center"/>
    </xf>
    <xf numFmtId="164" fontId="25" fillId="0" borderId="31" xfId="1" applyNumberFormat="1" applyFont="1" applyBorder="1" applyAlignment="1">
      <alignment wrapText="1"/>
    </xf>
    <xf numFmtId="0" fontId="18" fillId="0" borderId="0" xfId="0" applyFont="1" applyAlignment="1">
      <alignment wrapText="1"/>
    </xf>
    <xf numFmtId="0" fontId="0" fillId="0" borderId="8" xfId="0" applyBorder="1" applyAlignment="1">
      <alignment horizontal="center" vertical="center" wrapText="1"/>
    </xf>
    <xf numFmtId="164" fontId="0" fillId="5" borderId="0" xfId="1" applyNumberFormat="1" applyFont="1" applyFill="1" applyBorder="1" applyAlignment="1">
      <alignment wrapText="1"/>
    </xf>
    <xf numFmtId="0" fontId="0" fillId="0" borderId="0" xfId="0" applyAlignment="1">
      <alignment horizontal="left" wrapText="1"/>
    </xf>
    <xf numFmtId="0" fontId="26" fillId="0" borderId="0" xfId="0" applyFont="1"/>
    <xf numFmtId="0" fontId="27" fillId="0" borderId="0" xfId="0" applyFont="1" applyAlignment="1">
      <alignment vertical="top" wrapText="1"/>
    </xf>
    <xf numFmtId="0" fontId="26" fillId="0" borderId="0" xfId="0" applyFont="1" applyAlignment="1">
      <alignment wrapText="1"/>
    </xf>
    <xf numFmtId="0" fontId="26" fillId="0" borderId="0" xfId="0" applyFont="1" applyAlignment="1">
      <alignment vertical="top"/>
    </xf>
    <xf numFmtId="0" fontId="28" fillId="0" borderId="0" xfId="0" applyFont="1" applyAlignment="1">
      <alignment wrapText="1"/>
    </xf>
    <xf numFmtId="0" fontId="29" fillId="0" borderId="0" xfId="0" applyFont="1" applyAlignment="1">
      <alignment vertical="top"/>
    </xf>
    <xf numFmtId="43" fontId="0" fillId="0" borderId="0" xfId="1" applyFont="1"/>
    <xf numFmtId="164" fontId="0" fillId="5" borderId="11" xfId="0" applyNumberFormat="1" applyFill="1" applyBorder="1"/>
    <xf numFmtId="164" fontId="0" fillId="5" borderId="12" xfId="0" applyNumberFormat="1" applyFill="1" applyBorder="1"/>
    <xf numFmtId="164" fontId="7" fillId="5" borderId="0" xfId="1" applyNumberFormat="1" applyFont="1" applyFill="1" applyBorder="1"/>
    <xf numFmtId="164" fontId="1" fillId="5" borderId="6" xfId="1" applyNumberFormat="1" applyFont="1" applyFill="1" applyBorder="1" applyAlignment="1">
      <alignment wrapText="1"/>
    </xf>
    <xf numFmtId="164" fontId="0" fillId="5" borderId="6" xfId="1" applyNumberFormat="1" applyFont="1" applyFill="1" applyBorder="1" applyAlignment="1">
      <alignment wrapText="1"/>
    </xf>
    <xf numFmtId="0" fontId="0" fillId="0" borderId="19" xfId="0" applyBorder="1"/>
    <xf numFmtId="0" fontId="0" fillId="0" borderId="20" xfId="0" applyBorder="1"/>
    <xf numFmtId="0" fontId="0" fillId="0" borderId="2" xfId="0" applyBorder="1"/>
    <xf numFmtId="0" fontId="0" fillId="5" borderId="0" xfId="0" applyFill="1" applyAlignment="1">
      <alignment wrapText="1"/>
    </xf>
    <xf numFmtId="0" fontId="29" fillId="5" borderId="0" xfId="0" applyFont="1" applyFill="1" applyAlignment="1">
      <alignment vertical="top"/>
    </xf>
    <xf numFmtId="0" fontId="28" fillId="5" borderId="0" xfId="0" applyFont="1" applyFill="1" applyAlignment="1">
      <alignment wrapText="1"/>
    </xf>
    <xf numFmtId="164" fontId="0" fillId="5" borderId="1" xfId="1" applyNumberFormat="1" applyFont="1" applyFill="1" applyBorder="1" applyAlignment="1">
      <alignment wrapText="1"/>
    </xf>
    <xf numFmtId="164" fontId="0" fillId="5" borderId="9" xfId="0" applyNumberFormat="1" applyFill="1" applyBorder="1"/>
    <xf numFmtId="0" fontId="2" fillId="0" borderId="1" xfId="0" applyFont="1" applyBorder="1"/>
    <xf numFmtId="164" fontId="2" fillId="0" borderId="1" xfId="0" applyNumberFormat="1" applyFont="1" applyBorder="1"/>
    <xf numFmtId="164" fontId="0" fillId="0" borderId="38" xfId="0" applyNumberFormat="1" applyBorder="1"/>
    <xf numFmtId="0" fontId="0" fillId="0" borderId="24" xfId="0" applyBorder="1" applyAlignment="1">
      <alignment wrapText="1"/>
    </xf>
    <xf numFmtId="3" fontId="0" fillId="0" borderId="39" xfId="0" applyNumberFormat="1" applyBorder="1" applyAlignment="1">
      <alignment wrapText="1"/>
    </xf>
    <xf numFmtId="3" fontId="0" fillId="0" borderId="21" xfId="0" applyNumberFormat="1" applyBorder="1" applyAlignment="1">
      <alignment wrapText="1"/>
    </xf>
    <xf numFmtId="0" fontId="2" fillId="0" borderId="16" xfId="0" applyFont="1" applyBorder="1" applyAlignment="1">
      <alignment vertical="center" wrapText="1"/>
    </xf>
    <xf numFmtId="0" fontId="0" fillId="0" borderId="40" xfId="0" applyBorder="1" applyAlignment="1">
      <alignment wrapText="1"/>
    </xf>
    <xf numFmtId="164" fontId="2" fillId="0" borderId="40" xfId="0" applyNumberFormat="1" applyFont="1" applyBorder="1" applyAlignment="1">
      <alignment wrapText="1"/>
    </xf>
    <xf numFmtId="3" fontId="2" fillId="0" borderId="41" xfId="0" applyNumberFormat="1" applyFont="1" applyBorder="1" applyAlignment="1">
      <alignment wrapText="1"/>
    </xf>
    <xf numFmtId="0" fontId="0" fillId="2" borderId="22" xfId="0" applyFill="1" applyBorder="1" applyAlignment="1">
      <alignment horizontal="center"/>
    </xf>
    <xf numFmtId="0" fontId="0" fillId="2" borderId="4" xfId="0" applyFill="1" applyBorder="1" applyAlignment="1">
      <alignment horizontal="center"/>
    </xf>
    <xf numFmtId="2" fontId="0" fillId="0" borderId="0" xfId="2" applyNumberFormat="1" applyFont="1" applyFill="1"/>
    <xf numFmtId="0" fontId="34" fillId="0" borderId="0" xfId="0" applyFont="1"/>
    <xf numFmtId="0" fontId="0" fillId="0" borderId="4" xfId="0" applyBorder="1"/>
    <xf numFmtId="164" fontId="0" fillId="0" borderId="42" xfId="0" applyNumberFormat="1" applyBorder="1"/>
    <xf numFmtId="0" fontId="0" fillId="0" borderId="43" xfId="0" applyBorder="1" applyAlignment="1">
      <alignment wrapText="1"/>
    </xf>
    <xf numFmtId="0" fontId="0" fillId="0" borderId="44" xfId="0" applyBorder="1" applyAlignment="1">
      <alignment wrapText="1"/>
    </xf>
    <xf numFmtId="0" fontId="5" fillId="0" borderId="45" xfId="0" applyFont="1" applyBorder="1" applyAlignment="1">
      <alignment wrapText="1"/>
    </xf>
    <xf numFmtId="164" fontId="0" fillId="0" borderId="46" xfId="1" applyNumberFormat="1" applyFont="1" applyFill="1" applyBorder="1" applyAlignment="1">
      <alignment wrapText="1"/>
    </xf>
    <xf numFmtId="164" fontId="2" fillId="0" borderId="1" xfId="0" applyNumberFormat="1" applyFont="1" applyBorder="1" applyAlignment="1">
      <alignment horizontal="right"/>
    </xf>
    <xf numFmtId="164" fontId="0" fillId="0" borderId="0" xfId="1" applyNumberFormat="1" applyFont="1"/>
    <xf numFmtId="0" fontId="2" fillId="2" borderId="3" xfId="0" applyFont="1" applyFill="1" applyBorder="1" applyAlignment="1">
      <alignment horizontal="center" vertical="center" wrapText="1"/>
    </xf>
    <xf numFmtId="0" fontId="2" fillId="0" borderId="28" xfId="0" applyFont="1" applyBorder="1" applyAlignment="1">
      <alignment horizontal="center" vertical="center" wrapText="1"/>
    </xf>
    <xf numFmtId="0" fontId="0" fillId="0" borderId="33" xfId="0" applyBorder="1" applyAlignment="1">
      <alignment horizontal="center" vertical="center" wrapText="1"/>
    </xf>
    <xf numFmtId="0" fontId="0" fillId="0" borderId="33" xfId="0" applyBorder="1" applyAlignment="1">
      <alignment horizontal="center"/>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11" xfId="0" applyBorder="1" applyAlignment="1">
      <alignment horizontal="center" vertical="center" wrapText="1"/>
    </xf>
    <xf numFmtId="0" fontId="0" fillId="0" borderId="16" xfId="0" applyBorder="1" applyAlignment="1">
      <alignment horizontal="center" vertical="center" wrapText="1"/>
    </xf>
    <xf numFmtId="0" fontId="0" fillId="0" borderId="18" xfId="0" applyBorder="1" applyAlignment="1">
      <alignment horizontal="center" vertical="center" wrapText="1"/>
    </xf>
    <xf numFmtId="0" fontId="0" fillId="0" borderId="13"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13" fillId="0" borderId="32" xfId="0" applyFont="1" applyBorder="1"/>
    <xf numFmtId="0" fontId="13" fillId="0" borderId="0" xfId="0" applyFont="1" applyAlignment="1">
      <alignment wrapText="1"/>
    </xf>
    <xf numFmtId="0" fontId="13" fillId="0" borderId="2" xfId="0" applyFont="1" applyBorder="1" applyAlignment="1">
      <alignment wrapText="1"/>
    </xf>
    <xf numFmtId="0" fontId="13" fillId="0" borderId="27" xfId="0" applyFont="1" applyBorder="1" applyAlignment="1">
      <alignment wrapText="1"/>
    </xf>
    <xf numFmtId="0" fontId="13" fillId="0" borderId="29" xfId="0" applyFont="1" applyBorder="1" applyAlignment="1">
      <alignment wrapText="1"/>
    </xf>
    <xf numFmtId="0" fontId="13" fillId="0" borderId="30" xfId="0" applyFont="1" applyBorder="1" applyAlignment="1">
      <alignment wrapText="1"/>
    </xf>
    <xf numFmtId="0" fontId="13" fillId="0" borderId="20" xfId="0" applyFont="1" applyBorder="1" applyAlignment="1">
      <alignment wrapText="1"/>
    </xf>
    <xf numFmtId="0" fontId="13" fillId="0" borderId="23" xfId="0" applyFont="1" applyBorder="1" applyAlignment="1">
      <alignment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externalLink" Target="externalLinks/externalLink1.xml"/><Relationship Id="rId7" Type="http://schemas.microsoft.com/office/2017/10/relationships/person" Target="persons/person.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worldbankgroup-my.sharepoint.com/personal/ctorres_worldbank_org/Documents/Desktop/ESMAP/GCF%20for%20ASCENT/GCF%20Proposal%20for%20ASCENT-%20WiP/Funding%20Proposal/Revised%20FP%20for%20GCF%204th%20Submission/Annex%204-%20Detailed%20Budget%20Plan-Ready-1125/Annex%204%20-%20Detailed%20Budget%20Plan.xlsx" TargetMode="External"/><Relationship Id="rId2" Type="http://schemas.microsoft.com/office/2019/04/relationships/externalLinkLongPath" Target="Annex%204%20-%20Detailed%20Budget%20Plan.xlsx?CF8D6976" TargetMode="External"/><Relationship Id="rId1" Type="http://schemas.openxmlformats.org/officeDocument/2006/relationships/externalLinkPath" Target="file:///\\CF8D6976\Annex%204%20-%20Detailed%20Budget%20P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Detailed Budget-Original"/>
      <sheetName val="Revised Detailed Budget"/>
      <sheetName val="Updated-Mike"/>
      <sheetName val="Total M&amp;E"/>
      <sheetName val="M&amp;E-PMC"/>
      <sheetName val="Assumptions -ASCENT GR"/>
    </sheetNames>
    <sheetDataSet>
      <sheetData sheetId="0"/>
      <sheetData sheetId="1"/>
      <sheetData sheetId="2"/>
      <sheetData sheetId="3"/>
      <sheetData sheetId="4">
        <row r="4">
          <cell r="G4">
            <v>126865.67164179105</v>
          </cell>
        </row>
        <row r="7">
          <cell r="H7">
            <v>900000</v>
          </cell>
        </row>
      </sheetData>
      <sheetData sheetId="5"/>
    </sheetDataSet>
  </externalBook>
</externalLink>
</file>

<file path=xl/persons/person.xml><?xml version="1.0" encoding="utf-8"?>
<personList xmlns="http://schemas.microsoft.com/office/spreadsheetml/2018/threadedcomments" xmlns:x="http://schemas.openxmlformats.org/spreadsheetml/2006/main">
  <person displayName="Dana Rysankova" id="{2AADFCAB-31B1-4FE7-81AC-8CAFF27CE5B0}" userId="S::drysankova@worldbank.org::147bf2a0-2f8b-423b-aef1-a8e5a46d611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2" dT="2025-07-17T03:41:19.52" personId="{2AADFCAB-31B1-4FE7-81AC-8CAFF27CE5B0}" id="{92C43071-1E67-44AF-9D87-068E7F60B356}">
    <text>Merge with Bank financing</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C645D-FA45-464B-8500-965113AF5716}">
  <dimension ref="A1:AG60"/>
  <sheetViews>
    <sheetView tabSelected="1" topLeftCell="C1" zoomScale="51" zoomScaleNormal="12" workbookViewId="0">
      <pane xSplit="2" ySplit="3" topLeftCell="E47" activePane="bottomRight" state="frozen"/>
      <selection pane="topRight" activeCell="M55" sqref="M55"/>
      <selection pane="bottomLeft" activeCell="M55" sqref="M55"/>
      <selection pane="bottomRight" activeCell="K62" sqref="K62"/>
    </sheetView>
  </sheetViews>
  <sheetFormatPr defaultRowHeight="14.25" x14ac:dyDescent="0.45"/>
  <cols>
    <col min="1" max="1" width="18.86328125" hidden="1" customWidth="1"/>
    <col min="2" max="2" width="21.86328125" style="2" hidden="1" customWidth="1"/>
    <col min="3" max="3" width="23.73046875" style="2" customWidth="1"/>
    <col min="4" max="4" width="17.86328125" customWidth="1"/>
    <col min="5" max="5" width="16.3984375" customWidth="1"/>
    <col min="6" max="6" width="27" customWidth="1"/>
    <col min="7" max="7" width="19.1328125" customWidth="1"/>
    <col min="8" max="8" width="15.73046875" customWidth="1"/>
    <col min="9" max="10" width="14.73046875" customWidth="1"/>
    <col min="11" max="11" width="22.1328125" customWidth="1"/>
    <col min="12" max="12" width="19.1328125" customWidth="1"/>
    <col min="13" max="13" width="19.3984375" customWidth="1"/>
    <col min="14" max="14" width="19.1328125" customWidth="1"/>
    <col min="15" max="16" width="17.1328125" customWidth="1"/>
    <col min="17" max="17" width="24.1328125" style="4" customWidth="1"/>
    <col min="18" max="18" width="13.3984375" bestFit="1" customWidth="1"/>
    <col min="19" max="19" width="10.73046875" bestFit="1" customWidth="1"/>
    <col min="20" max="21" width="12.1328125" bestFit="1" customWidth="1"/>
  </cols>
  <sheetData>
    <row r="1" spans="1:18" ht="15" customHeight="1" x14ac:dyDescent="0.55000000000000004">
      <c r="A1" s="1" t="s">
        <v>0</v>
      </c>
      <c r="G1" s="3" t="s">
        <v>1</v>
      </c>
      <c r="P1" s="66">
        <f t="shared" ref="P1:P54" si="0">O1-SUM(H1:N1)</f>
        <v>0</v>
      </c>
      <c r="Q1" s="18"/>
    </row>
    <row r="2" spans="1:18" ht="15" customHeight="1" x14ac:dyDescent="0.55000000000000004">
      <c r="A2" s="1" t="s">
        <v>2</v>
      </c>
      <c r="I2" s="5"/>
      <c r="J2" s="5"/>
      <c r="K2" s="140"/>
      <c r="L2" s="140"/>
      <c r="M2" s="140"/>
      <c r="N2" s="69"/>
      <c r="P2" s="66">
        <f t="shared" si="0"/>
        <v>0</v>
      </c>
      <c r="Q2" s="18"/>
    </row>
    <row r="3" spans="1:18" ht="28.9" thickBot="1" x14ac:dyDescent="0.5">
      <c r="A3" s="6" t="s">
        <v>3</v>
      </c>
      <c r="B3" s="6" t="s">
        <v>4</v>
      </c>
      <c r="C3" s="150" t="s">
        <v>3</v>
      </c>
      <c r="D3" s="151"/>
      <c r="E3" s="7" t="s">
        <v>5</v>
      </c>
      <c r="F3" s="7" t="s">
        <v>6</v>
      </c>
      <c r="G3" s="7" t="s">
        <v>7</v>
      </c>
      <c r="H3" s="7" t="s">
        <v>8</v>
      </c>
      <c r="I3" s="7" t="s">
        <v>9</v>
      </c>
      <c r="J3" s="7" t="s">
        <v>10</v>
      </c>
      <c r="K3" s="7" t="s">
        <v>11</v>
      </c>
      <c r="L3" s="7" t="s">
        <v>12</v>
      </c>
      <c r="M3" s="7" t="s">
        <v>13</v>
      </c>
      <c r="N3" s="7" t="s">
        <v>14</v>
      </c>
      <c r="O3" s="8" t="s">
        <v>15</v>
      </c>
      <c r="P3" s="66" t="e">
        <f t="shared" si="0"/>
        <v>#VALUE!</v>
      </c>
      <c r="Q3" s="9"/>
      <c r="R3" s="10"/>
    </row>
    <row r="4" spans="1:18" ht="59.25" customHeight="1" x14ac:dyDescent="0.45">
      <c r="A4" s="159" t="s">
        <v>16</v>
      </c>
      <c r="B4" s="156" t="s">
        <v>17</v>
      </c>
      <c r="C4" s="152" t="s">
        <v>18</v>
      </c>
      <c r="D4" s="160" t="s">
        <v>19</v>
      </c>
      <c r="E4" s="13" t="s">
        <v>20</v>
      </c>
      <c r="F4" s="14"/>
      <c r="G4" s="14" t="s">
        <v>21</v>
      </c>
      <c r="H4" s="15">
        <v>0</v>
      </c>
      <c r="I4" s="15">
        <v>5000000</v>
      </c>
      <c r="J4" s="118">
        <v>10000000</v>
      </c>
      <c r="K4" s="118">
        <v>15000000</v>
      </c>
      <c r="L4" s="118">
        <v>15000000</v>
      </c>
      <c r="M4" s="118">
        <v>5000000</v>
      </c>
      <c r="N4" s="119"/>
      <c r="O4" s="17">
        <f>SUM(H4:N4)</f>
        <v>50000000</v>
      </c>
      <c r="P4" s="66">
        <f t="shared" si="0"/>
        <v>0</v>
      </c>
      <c r="Q4" s="18"/>
    </row>
    <row r="5" spans="1:18" ht="28.5" x14ac:dyDescent="0.45">
      <c r="A5" s="159"/>
      <c r="B5" s="156"/>
      <c r="C5" s="153"/>
      <c r="D5" s="157"/>
      <c r="E5" s="19" t="s">
        <v>22</v>
      </c>
      <c r="F5" s="20"/>
      <c r="G5" s="20" t="s">
        <v>23</v>
      </c>
      <c r="H5" s="21">
        <v>5000000</v>
      </c>
      <c r="I5" s="21">
        <v>20000000</v>
      </c>
      <c r="J5" s="21">
        <v>49000000</v>
      </c>
      <c r="K5" s="21">
        <v>78000000</v>
      </c>
      <c r="L5" s="21">
        <v>78000000</v>
      </c>
      <c r="M5" s="21">
        <v>30000000</v>
      </c>
      <c r="N5" s="22"/>
      <c r="O5" s="23">
        <f>H5+I5+J5+K5+L5+M5+N5</f>
        <v>260000000</v>
      </c>
      <c r="P5" s="66">
        <f t="shared" si="0"/>
        <v>0</v>
      </c>
      <c r="Q5" s="18"/>
    </row>
    <row r="6" spans="1:18" ht="45" customHeight="1" x14ac:dyDescent="0.45">
      <c r="A6" s="159"/>
      <c r="B6" s="156"/>
      <c r="C6" s="153"/>
      <c r="D6" s="157" t="s">
        <v>24</v>
      </c>
      <c r="E6" s="19" t="s">
        <v>25</v>
      </c>
      <c r="F6" s="20"/>
      <c r="G6" s="20" t="s">
        <v>26</v>
      </c>
      <c r="H6" s="24"/>
      <c r="I6" s="126">
        <v>30000000</v>
      </c>
      <c r="J6" s="126">
        <v>40000000</v>
      </c>
      <c r="K6" s="126">
        <v>30000000</v>
      </c>
      <c r="L6" s="126">
        <v>20000000</v>
      </c>
      <c r="M6" s="126">
        <v>10000000</v>
      </c>
      <c r="N6" s="24"/>
      <c r="O6" s="23">
        <f>H6+I6+J6+K6+L6+M6+N6</f>
        <v>130000000</v>
      </c>
      <c r="P6" s="66">
        <f t="shared" si="0"/>
        <v>0</v>
      </c>
      <c r="Q6" s="18"/>
    </row>
    <row r="7" spans="1:18" ht="56.25" customHeight="1" x14ac:dyDescent="0.45">
      <c r="A7" s="159"/>
      <c r="B7" s="156"/>
      <c r="C7" s="153"/>
      <c r="D7" s="157"/>
      <c r="E7" s="19" t="s">
        <v>27</v>
      </c>
      <c r="F7" s="20"/>
      <c r="G7" s="20" t="s">
        <v>26</v>
      </c>
      <c r="H7" s="24">
        <v>3000000</v>
      </c>
      <c r="I7" s="24">
        <v>9000000</v>
      </c>
      <c r="J7" s="24"/>
      <c r="K7" s="24"/>
      <c r="L7" s="24"/>
      <c r="M7" s="24"/>
      <c r="N7" s="24"/>
      <c r="O7" s="23">
        <f t="shared" ref="O7:O10" si="1">H7+I7+J7+K7+L7+M7+N7</f>
        <v>12000000</v>
      </c>
      <c r="P7" s="66">
        <f t="shared" si="0"/>
        <v>0</v>
      </c>
      <c r="Q7" s="18"/>
    </row>
    <row r="8" spans="1:18" ht="42" customHeight="1" x14ac:dyDescent="0.45">
      <c r="A8" s="159"/>
      <c r="B8" s="156" t="s">
        <v>28</v>
      </c>
      <c r="C8" s="153"/>
      <c r="D8" s="157" t="s">
        <v>29</v>
      </c>
      <c r="E8" s="159" t="s">
        <v>25</v>
      </c>
      <c r="F8" s="25" t="s">
        <v>30</v>
      </c>
      <c r="G8" s="20" t="s">
        <v>31</v>
      </c>
      <c r="H8" s="24">
        <v>300000</v>
      </c>
      <c r="I8" s="24">
        <v>300000</v>
      </c>
      <c r="J8" s="24">
        <v>300000</v>
      </c>
      <c r="K8" s="24">
        <v>300000</v>
      </c>
      <c r="L8" s="24">
        <v>400000</v>
      </c>
      <c r="M8" s="24">
        <v>350000</v>
      </c>
      <c r="N8" s="24">
        <v>300000</v>
      </c>
      <c r="O8" s="23">
        <f>H8+I8+J8+K8+L8+M8+N8</f>
        <v>2250000</v>
      </c>
      <c r="P8" s="66">
        <f t="shared" si="0"/>
        <v>0</v>
      </c>
      <c r="Q8" s="18"/>
    </row>
    <row r="9" spans="1:18" ht="45.75" customHeight="1" x14ac:dyDescent="0.45">
      <c r="A9" s="159"/>
      <c r="B9" s="156"/>
      <c r="C9" s="153"/>
      <c r="D9" s="157"/>
      <c r="E9" s="159"/>
      <c r="F9" s="26" t="s">
        <v>32</v>
      </c>
      <c r="G9" s="20" t="s">
        <v>33</v>
      </c>
      <c r="H9" s="24">
        <v>100000</v>
      </c>
      <c r="I9" s="24">
        <f>600000-250000-50000</f>
        <v>300000</v>
      </c>
      <c r="J9" s="24">
        <f>600000-250000-50000</f>
        <v>300000</v>
      </c>
      <c r="K9" s="24">
        <f t="shared" ref="K9:M9" si="2">600000-250000</f>
        <v>350000</v>
      </c>
      <c r="L9" s="24">
        <f t="shared" si="2"/>
        <v>350000</v>
      </c>
      <c r="M9" s="24">
        <f t="shared" si="2"/>
        <v>350000</v>
      </c>
      <c r="N9" s="24">
        <v>100000</v>
      </c>
      <c r="O9" s="23">
        <f>H9+I9+J9+K9+L9+M9+N9</f>
        <v>1850000</v>
      </c>
      <c r="P9" s="66">
        <f t="shared" si="0"/>
        <v>0</v>
      </c>
      <c r="Q9" s="27"/>
    </row>
    <row r="10" spans="1:18" ht="36" customHeight="1" x14ac:dyDescent="0.45">
      <c r="A10" s="159"/>
      <c r="B10" s="156"/>
      <c r="C10" s="153"/>
      <c r="D10" s="157"/>
      <c r="E10" s="159"/>
      <c r="F10" s="26" t="s">
        <v>34</v>
      </c>
      <c r="G10" s="20" t="s">
        <v>35</v>
      </c>
      <c r="H10" s="24"/>
      <c r="I10" s="24">
        <f>50000+250000</f>
        <v>300000</v>
      </c>
      <c r="J10" s="24">
        <f t="shared" ref="J10:M10" si="3">50000+250000</f>
        <v>300000</v>
      </c>
      <c r="K10" s="24">
        <f t="shared" si="3"/>
        <v>300000</v>
      </c>
      <c r="L10" s="24">
        <f t="shared" si="3"/>
        <v>300000</v>
      </c>
      <c r="M10" s="24">
        <f t="shared" si="3"/>
        <v>300000</v>
      </c>
      <c r="N10" s="24">
        <v>50000</v>
      </c>
      <c r="O10" s="23">
        <f t="shared" si="1"/>
        <v>1550000</v>
      </c>
      <c r="P10" s="66">
        <f t="shared" si="0"/>
        <v>0</v>
      </c>
      <c r="Q10" s="18"/>
    </row>
    <row r="11" spans="1:18" ht="16.5" customHeight="1" x14ac:dyDescent="0.45">
      <c r="A11" s="159"/>
      <c r="B11" s="156"/>
      <c r="C11" s="153"/>
      <c r="D11" s="157"/>
      <c r="E11" s="159"/>
      <c r="F11" s="25" t="s">
        <v>36</v>
      </c>
      <c r="G11" s="20" t="s">
        <v>37</v>
      </c>
      <c r="H11" s="24"/>
      <c r="I11" s="24">
        <v>50000</v>
      </c>
      <c r="J11" s="24">
        <v>50000</v>
      </c>
      <c r="K11" s="24"/>
      <c r="L11" s="24"/>
      <c r="M11" s="24"/>
      <c r="N11" s="24"/>
      <c r="O11" s="23">
        <f>H11+I11+J11+K11+L11+M11+N11</f>
        <v>100000</v>
      </c>
      <c r="P11" s="66">
        <f t="shared" si="0"/>
        <v>0</v>
      </c>
      <c r="Q11" s="18"/>
    </row>
    <row r="12" spans="1:18" ht="30" customHeight="1" x14ac:dyDescent="0.45">
      <c r="A12" s="159"/>
      <c r="B12" s="156"/>
      <c r="C12" s="153"/>
      <c r="D12" s="157"/>
      <c r="E12" s="159"/>
      <c r="F12" s="26" t="s">
        <v>38</v>
      </c>
      <c r="G12" s="20" t="s">
        <v>39</v>
      </c>
      <c r="H12" s="24">
        <v>200000</v>
      </c>
      <c r="I12" s="24">
        <v>500000</v>
      </c>
      <c r="J12" s="24">
        <v>500000</v>
      </c>
      <c r="K12" s="24">
        <v>500000</v>
      </c>
      <c r="L12" s="24">
        <v>500000</v>
      </c>
      <c r="M12" s="24">
        <v>200000</v>
      </c>
      <c r="N12" s="24">
        <v>100000</v>
      </c>
      <c r="O12" s="30">
        <f t="shared" ref="O12:O20" si="4">SUM(H12:N12)</f>
        <v>2500000</v>
      </c>
      <c r="P12" s="66">
        <f t="shared" si="0"/>
        <v>0</v>
      </c>
      <c r="Q12" s="28"/>
    </row>
    <row r="13" spans="1:18" ht="36" customHeight="1" x14ac:dyDescent="0.45">
      <c r="A13" s="159"/>
      <c r="B13" s="156"/>
      <c r="C13" s="153"/>
      <c r="D13" s="157"/>
      <c r="E13" s="159"/>
      <c r="F13" s="29" t="s">
        <v>40</v>
      </c>
      <c r="G13" s="29" t="s">
        <v>41</v>
      </c>
      <c r="H13" s="24">
        <v>250000</v>
      </c>
      <c r="I13" s="24">
        <v>250000</v>
      </c>
      <c r="J13" s="24">
        <v>250000</v>
      </c>
      <c r="K13" s="24">
        <v>250000</v>
      </c>
      <c r="L13" s="24">
        <v>250000</v>
      </c>
      <c r="M13" s="24">
        <v>250000</v>
      </c>
      <c r="N13" s="24">
        <v>250000</v>
      </c>
      <c r="O13" s="30">
        <f t="shared" si="4"/>
        <v>1750000</v>
      </c>
      <c r="P13" s="66">
        <f t="shared" si="0"/>
        <v>0</v>
      </c>
      <c r="Q13" s="27">
        <v>250</v>
      </c>
    </row>
    <row r="14" spans="1:18" ht="33" customHeight="1" x14ac:dyDescent="0.45">
      <c r="A14" s="159"/>
      <c r="B14" s="156"/>
      <c r="C14" s="153"/>
      <c r="D14" s="157"/>
      <c r="E14" s="159" t="s">
        <v>42</v>
      </c>
      <c r="F14" s="25" t="s">
        <v>30</v>
      </c>
      <c r="G14" s="20" t="s">
        <v>31</v>
      </c>
      <c r="H14" s="24">
        <v>75000</v>
      </c>
      <c r="I14" s="24">
        <v>275000</v>
      </c>
      <c r="J14" s="24">
        <v>275000</v>
      </c>
      <c r="K14" s="24">
        <v>275000</v>
      </c>
      <c r="L14" s="24">
        <f>175000-1866</f>
        <v>173134</v>
      </c>
      <c r="M14" s="24"/>
      <c r="N14" s="24"/>
      <c r="O14" s="30">
        <f t="shared" si="4"/>
        <v>1073134</v>
      </c>
      <c r="P14" s="66">
        <f t="shared" si="0"/>
        <v>0</v>
      </c>
      <c r="Q14" s="18"/>
    </row>
    <row r="15" spans="1:18" ht="42" customHeight="1" x14ac:dyDescent="0.45">
      <c r="A15" s="159"/>
      <c r="B15" s="12"/>
      <c r="C15" s="153"/>
      <c r="D15" s="157"/>
      <c r="E15" s="159"/>
      <c r="F15" s="26" t="s">
        <v>32</v>
      </c>
      <c r="G15" s="20" t="s">
        <v>33</v>
      </c>
      <c r="H15" s="24">
        <f>400000-250000</f>
        <v>150000</v>
      </c>
      <c r="I15" s="24">
        <f>2000000-50000</f>
        <v>1950000</v>
      </c>
      <c r="J15" s="24">
        <f t="shared" ref="J15:L15" si="5">2000000-50000</f>
        <v>1950000</v>
      </c>
      <c r="K15" s="24">
        <f t="shared" si="5"/>
        <v>1950000</v>
      </c>
      <c r="L15" s="24">
        <f t="shared" si="5"/>
        <v>1950000</v>
      </c>
      <c r="M15" s="24">
        <f>1000000-50000</f>
        <v>950000</v>
      </c>
      <c r="N15" s="24">
        <f>400000-50000-250000</f>
        <v>100000</v>
      </c>
      <c r="O15" s="127">
        <f t="shared" si="4"/>
        <v>9000000</v>
      </c>
      <c r="P15" s="66">
        <f t="shared" si="0"/>
        <v>0</v>
      </c>
      <c r="Q15" s="27"/>
    </row>
    <row r="16" spans="1:18" ht="27.75" customHeight="1" x14ac:dyDescent="0.45">
      <c r="A16" s="159"/>
      <c r="B16" s="12"/>
      <c r="C16" s="153"/>
      <c r="D16" s="157"/>
      <c r="E16" s="159"/>
      <c r="F16" s="26" t="s">
        <v>34</v>
      </c>
      <c r="G16" s="20" t="s">
        <v>35</v>
      </c>
      <c r="H16" s="24">
        <v>250000</v>
      </c>
      <c r="I16" s="24">
        <f>50000+50000</f>
        <v>100000</v>
      </c>
      <c r="J16" s="24">
        <f t="shared" ref="J16:M16" si="6">50000+50000</f>
        <v>100000</v>
      </c>
      <c r="K16" s="24">
        <f t="shared" si="6"/>
        <v>100000</v>
      </c>
      <c r="L16" s="24">
        <f t="shared" si="6"/>
        <v>100000</v>
      </c>
      <c r="M16" s="24">
        <f t="shared" si="6"/>
        <v>100000</v>
      </c>
      <c r="N16" s="24">
        <f>50000+50000+250000</f>
        <v>350000</v>
      </c>
      <c r="O16" s="127">
        <f t="shared" si="4"/>
        <v>1100000</v>
      </c>
      <c r="P16" s="66">
        <f t="shared" si="0"/>
        <v>0</v>
      </c>
      <c r="Q16" s="18"/>
    </row>
    <row r="17" spans="1:33" ht="20.25" customHeight="1" x14ac:dyDescent="0.45">
      <c r="A17" s="159"/>
      <c r="B17" s="12"/>
      <c r="C17" s="153"/>
      <c r="D17" s="157"/>
      <c r="E17" s="159"/>
      <c r="F17" s="25" t="s">
        <v>36</v>
      </c>
      <c r="G17" s="20" t="s">
        <v>43</v>
      </c>
      <c r="H17" s="24"/>
      <c r="I17" s="24">
        <v>500000</v>
      </c>
      <c r="J17" s="24">
        <v>300000</v>
      </c>
      <c r="K17" s="24">
        <v>200000</v>
      </c>
      <c r="L17" s="24"/>
      <c r="M17" s="24"/>
      <c r="N17" s="24"/>
      <c r="O17" s="127">
        <f t="shared" si="4"/>
        <v>1000000</v>
      </c>
      <c r="P17" s="66">
        <f t="shared" si="0"/>
        <v>0</v>
      </c>
      <c r="Q17" s="18"/>
    </row>
    <row r="18" spans="1:33" ht="29.25" customHeight="1" x14ac:dyDescent="0.45">
      <c r="A18" s="159"/>
      <c r="B18" s="12"/>
      <c r="C18" s="153"/>
      <c r="D18" s="157"/>
      <c r="E18" s="159"/>
      <c r="F18" s="26" t="s">
        <v>38</v>
      </c>
      <c r="G18" s="20" t="s">
        <v>39</v>
      </c>
      <c r="H18" s="24">
        <v>500000</v>
      </c>
      <c r="I18" s="24">
        <v>1000000</v>
      </c>
      <c r="J18" s="24">
        <v>1000000</v>
      </c>
      <c r="K18" s="24">
        <v>1000000</v>
      </c>
      <c r="L18" s="24">
        <v>600000</v>
      </c>
      <c r="M18" s="24">
        <v>400000</v>
      </c>
      <c r="N18" s="24">
        <v>200000</v>
      </c>
      <c r="O18" s="127">
        <f t="shared" si="4"/>
        <v>4700000</v>
      </c>
      <c r="P18" s="66">
        <f t="shared" si="0"/>
        <v>0</v>
      </c>
      <c r="Q18" s="28"/>
    </row>
    <row r="19" spans="1:33" ht="32.65" customHeight="1" x14ac:dyDescent="0.45">
      <c r="A19" s="159"/>
      <c r="B19" s="12"/>
      <c r="C19" s="153"/>
      <c r="D19" s="157"/>
      <c r="E19" s="159"/>
      <c r="F19" s="29" t="s">
        <v>40</v>
      </c>
      <c r="G19" s="29" t="s">
        <v>41</v>
      </c>
      <c r="H19" s="24">
        <f>'[1]M&amp;E-PMC'!G4/7</f>
        <v>18123.66737739872</v>
      </c>
      <c r="I19" s="24">
        <v>18123.66737739872</v>
      </c>
      <c r="J19" s="24">
        <v>18123.66737739872</v>
      </c>
      <c r="K19" s="24">
        <v>18123.66737739872</v>
      </c>
      <c r="L19" s="24">
        <v>18123.66737739872</v>
      </c>
      <c r="M19" s="24">
        <v>18123.66737739872</v>
      </c>
      <c r="N19" s="24">
        <v>18123.66737739872</v>
      </c>
      <c r="O19" s="127">
        <f t="shared" si="4"/>
        <v>126865.67164179106</v>
      </c>
      <c r="P19" s="66">
        <f t="shared" si="0"/>
        <v>0</v>
      </c>
      <c r="Q19" s="31"/>
    </row>
    <row r="20" spans="1:33" ht="58.5" customHeight="1" x14ac:dyDescent="0.45">
      <c r="A20" s="159"/>
      <c r="B20" s="156" t="s">
        <v>17</v>
      </c>
      <c r="C20" s="153"/>
      <c r="D20" s="157" t="s">
        <v>171</v>
      </c>
      <c r="E20" s="19" t="s">
        <v>44</v>
      </c>
      <c r="F20" s="20"/>
      <c r="G20" s="20" t="s">
        <v>45</v>
      </c>
      <c r="H20" s="24">
        <v>5000000</v>
      </c>
      <c r="I20" s="24"/>
      <c r="J20" s="24"/>
      <c r="K20" s="24"/>
      <c r="L20" s="24"/>
      <c r="M20" s="24"/>
      <c r="N20" s="24"/>
      <c r="O20" s="23">
        <f t="shared" si="4"/>
        <v>5000000</v>
      </c>
      <c r="P20" s="66">
        <f t="shared" si="0"/>
        <v>0</v>
      </c>
      <c r="Q20" s="18"/>
    </row>
    <row r="21" spans="1:33" ht="58.5" customHeight="1" x14ac:dyDescent="0.45">
      <c r="A21" s="159"/>
      <c r="B21" s="156"/>
      <c r="C21" s="153"/>
      <c r="D21" s="157"/>
      <c r="E21" s="19" t="s">
        <v>46</v>
      </c>
      <c r="F21" s="20"/>
      <c r="G21" s="20" t="s">
        <v>47</v>
      </c>
      <c r="H21" s="24">
        <f>$O$21*50%</f>
        <v>15000000</v>
      </c>
      <c r="I21" s="24">
        <f>$O$21*50%</f>
        <v>15000000</v>
      </c>
      <c r="J21" s="24"/>
      <c r="K21" s="24"/>
      <c r="L21" s="24"/>
      <c r="M21" s="24"/>
      <c r="N21" s="24"/>
      <c r="O21" s="23">
        <v>30000000</v>
      </c>
      <c r="P21" s="66">
        <f t="shared" si="0"/>
        <v>0</v>
      </c>
      <c r="Q21" s="18"/>
    </row>
    <row r="22" spans="1:33" ht="58.5" customHeight="1" thickBot="1" x14ac:dyDescent="0.5">
      <c r="A22" s="11"/>
      <c r="B22" s="12"/>
      <c r="C22" s="153"/>
      <c r="D22" s="158"/>
      <c r="E22" s="34" t="s">
        <v>48</v>
      </c>
      <c r="F22" s="35"/>
      <c r="G22" s="35" t="s">
        <v>47</v>
      </c>
      <c r="H22" s="36">
        <v>7500000</v>
      </c>
      <c r="I22" s="36">
        <v>17500000</v>
      </c>
      <c r="J22" s="36"/>
      <c r="K22" s="36"/>
      <c r="L22" s="36"/>
      <c r="M22" s="36"/>
      <c r="N22" s="36"/>
      <c r="O22" s="37">
        <f>H22+I22</f>
        <v>25000000</v>
      </c>
      <c r="P22" s="66">
        <f t="shared" si="0"/>
        <v>0</v>
      </c>
      <c r="Q22" s="106"/>
    </row>
    <row r="23" spans="1:33" s="45" customFormat="1" ht="28.9" thickBot="1" x14ac:dyDescent="0.5">
      <c r="A23" s="38" t="s">
        <v>49</v>
      </c>
      <c r="B23" s="39"/>
      <c r="C23" s="153"/>
      <c r="D23" s="40" t="s">
        <v>50</v>
      </c>
      <c r="E23" s="41"/>
      <c r="F23" s="41"/>
      <c r="G23" s="41"/>
      <c r="H23" s="42">
        <f>SUM(H4:H22)</f>
        <v>37343123.667377397</v>
      </c>
      <c r="I23" s="42">
        <f>SUM(I4:I22)</f>
        <v>102043123.6673774</v>
      </c>
      <c r="J23" s="42">
        <f>SUM(J4:J22)</f>
        <v>104343123.6673774</v>
      </c>
      <c r="K23" s="42">
        <f>SUM(K4:K22)</f>
        <v>128243123.6673774</v>
      </c>
      <c r="L23" s="42">
        <f>SUM(L4:L22)</f>
        <v>117641257.6673774</v>
      </c>
      <c r="M23" s="42">
        <f t="shared" ref="M23:N23" si="7">SUM(M4:M22)</f>
        <v>47918123.667377397</v>
      </c>
      <c r="N23" s="42">
        <f t="shared" si="7"/>
        <v>1468123.6673773988</v>
      </c>
      <c r="O23" s="43">
        <f>SUM(O4:O22)</f>
        <v>538999999.67164183</v>
      </c>
      <c r="P23" s="66">
        <f t="shared" si="0"/>
        <v>0</v>
      </c>
      <c r="Q23" s="44"/>
      <c r="R23"/>
      <c r="S23"/>
      <c r="T23"/>
      <c r="U23"/>
      <c r="V23"/>
      <c r="W23"/>
      <c r="X23"/>
      <c r="Y23"/>
      <c r="Z23"/>
      <c r="AA23"/>
      <c r="AB23"/>
      <c r="AC23"/>
      <c r="AD23"/>
      <c r="AE23"/>
      <c r="AF23"/>
      <c r="AG23"/>
    </row>
    <row r="24" spans="1:33" ht="65.25" customHeight="1" x14ac:dyDescent="0.45">
      <c r="A24" s="159" t="s">
        <v>51</v>
      </c>
      <c r="B24" s="156" t="s">
        <v>52</v>
      </c>
      <c r="C24" s="152" t="s">
        <v>53</v>
      </c>
      <c r="D24" s="160" t="s">
        <v>54</v>
      </c>
      <c r="E24" s="13" t="s">
        <v>55</v>
      </c>
      <c r="F24" s="46"/>
      <c r="G24" s="14" t="s">
        <v>56</v>
      </c>
      <c r="H24" s="16"/>
      <c r="I24" s="16">
        <f>$O$24*10%</f>
        <v>4000000</v>
      </c>
      <c r="J24" s="16">
        <f>$O$24*15%</f>
        <v>6000000</v>
      </c>
      <c r="K24" s="16">
        <f>$O$24*20%</f>
        <v>8000000</v>
      </c>
      <c r="L24" s="16">
        <f>$O$24*25%</f>
        <v>10000000</v>
      </c>
      <c r="M24" s="16">
        <f>$O$24*20%</f>
        <v>8000000</v>
      </c>
      <c r="N24" s="16">
        <f>$O$24*10%</f>
        <v>4000000</v>
      </c>
      <c r="O24" s="17">
        <v>40000000</v>
      </c>
      <c r="P24" s="66">
        <f t="shared" si="0"/>
        <v>0</v>
      </c>
      <c r="Q24" s="18"/>
    </row>
    <row r="25" spans="1:33" ht="51.75" customHeight="1" x14ac:dyDescent="0.45">
      <c r="A25" s="159"/>
      <c r="B25" s="156"/>
      <c r="C25" s="152"/>
      <c r="D25" s="157"/>
      <c r="E25" s="19" t="s">
        <v>57</v>
      </c>
      <c r="F25" s="20"/>
      <c r="G25" s="20" t="s">
        <v>58</v>
      </c>
      <c r="H25" s="24"/>
      <c r="I25" s="24"/>
      <c r="J25" s="24">
        <f>$O$25*20%</f>
        <v>5000000</v>
      </c>
      <c r="K25" s="24">
        <f t="shared" ref="K25:N25" si="8">$O$25*20%</f>
        <v>5000000</v>
      </c>
      <c r="L25" s="24">
        <f t="shared" si="8"/>
        <v>5000000</v>
      </c>
      <c r="M25" s="24">
        <f t="shared" si="8"/>
        <v>5000000</v>
      </c>
      <c r="N25" s="24">
        <f t="shared" si="8"/>
        <v>5000000</v>
      </c>
      <c r="O25" s="23">
        <v>25000000</v>
      </c>
      <c r="P25" s="66">
        <f t="shared" si="0"/>
        <v>0</v>
      </c>
      <c r="Q25" s="47"/>
    </row>
    <row r="26" spans="1:33" ht="31.5" customHeight="1" x14ac:dyDescent="0.45">
      <c r="A26" s="159"/>
      <c r="B26" s="12" t="s">
        <v>28</v>
      </c>
      <c r="C26" s="152"/>
      <c r="D26" s="157" t="s">
        <v>59</v>
      </c>
      <c r="E26" s="159" t="s">
        <v>60</v>
      </c>
      <c r="F26" s="20" t="s">
        <v>30</v>
      </c>
      <c r="G26" s="20" t="s">
        <v>61</v>
      </c>
      <c r="H26" s="29"/>
      <c r="I26" s="24">
        <v>50000</v>
      </c>
      <c r="J26" s="24">
        <v>50000</v>
      </c>
      <c r="K26" s="24">
        <v>45000</v>
      </c>
      <c r="L26" s="24">
        <v>45000</v>
      </c>
      <c r="M26" s="24">
        <v>30000</v>
      </c>
      <c r="N26" s="24">
        <v>30000</v>
      </c>
      <c r="O26" s="23">
        <f>SUM(H26:N26)</f>
        <v>250000</v>
      </c>
      <c r="P26" s="66">
        <f t="shared" si="0"/>
        <v>0</v>
      </c>
      <c r="Q26" s="18"/>
    </row>
    <row r="27" spans="1:33" ht="42" customHeight="1" x14ac:dyDescent="0.45">
      <c r="A27" s="159"/>
      <c r="B27" s="12"/>
      <c r="C27" s="152"/>
      <c r="D27" s="157"/>
      <c r="E27" s="159"/>
      <c r="F27" s="20" t="s">
        <v>32</v>
      </c>
      <c r="G27" s="20" t="s">
        <v>62</v>
      </c>
      <c r="H27" s="24"/>
      <c r="I27" s="24">
        <v>400000</v>
      </c>
      <c r="J27" s="24">
        <v>400000</v>
      </c>
      <c r="K27" s="24">
        <v>400000</v>
      </c>
      <c r="L27" s="24">
        <v>400000</v>
      </c>
      <c r="M27" s="24">
        <v>400000</v>
      </c>
      <c r="N27" s="24">
        <v>400000</v>
      </c>
      <c r="O27" s="23">
        <f>SUM(I27:N27)</f>
        <v>2400000</v>
      </c>
      <c r="P27" s="66">
        <f t="shared" si="0"/>
        <v>0</v>
      </c>
      <c r="Q27" s="27"/>
    </row>
    <row r="28" spans="1:33" ht="27" customHeight="1" x14ac:dyDescent="0.45">
      <c r="A28" s="159"/>
      <c r="B28" s="12"/>
      <c r="C28" s="152"/>
      <c r="D28" s="157"/>
      <c r="E28" s="159"/>
      <c r="F28" s="20" t="s">
        <v>34</v>
      </c>
      <c r="G28" s="20" t="s">
        <v>63</v>
      </c>
      <c r="H28" s="24"/>
      <c r="I28" s="24">
        <v>50000</v>
      </c>
      <c r="J28" s="24">
        <v>50000</v>
      </c>
      <c r="K28" s="24">
        <v>50000</v>
      </c>
      <c r="L28" s="24">
        <v>50000</v>
      </c>
      <c r="M28" s="24">
        <v>50000</v>
      </c>
      <c r="N28" s="24">
        <v>50000</v>
      </c>
      <c r="O28" s="23">
        <f>SUM(I28:N28)</f>
        <v>300000</v>
      </c>
      <c r="P28" s="66">
        <f t="shared" si="0"/>
        <v>0</v>
      </c>
      <c r="Q28" s="18"/>
    </row>
    <row r="29" spans="1:33" ht="18" customHeight="1" x14ac:dyDescent="0.45">
      <c r="A29" s="159"/>
      <c r="B29" s="12"/>
      <c r="C29" s="152"/>
      <c r="D29" s="157"/>
      <c r="E29" s="159"/>
      <c r="F29" s="20" t="s">
        <v>36</v>
      </c>
      <c r="G29" s="20" t="s">
        <v>64</v>
      </c>
      <c r="H29" s="24"/>
      <c r="I29" s="24">
        <v>5000</v>
      </c>
      <c r="J29" s="24">
        <v>5000</v>
      </c>
      <c r="K29" s="24"/>
      <c r="L29" s="24"/>
      <c r="M29" s="24"/>
      <c r="N29" s="24"/>
      <c r="O29" s="23">
        <f>SUM(I29:N29)</f>
        <v>10000</v>
      </c>
      <c r="P29" s="66">
        <f t="shared" si="0"/>
        <v>0</v>
      </c>
      <c r="Q29" s="18"/>
    </row>
    <row r="30" spans="1:33" ht="18" customHeight="1" x14ac:dyDescent="0.45">
      <c r="A30" s="159"/>
      <c r="B30" s="12"/>
      <c r="C30" s="152"/>
      <c r="D30" s="157"/>
      <c r="E30" s="159"/>
      <c r="F30" s="93" t="s">
        <v>38</v>
      </c>
      <c r="G30" s="20" t="s">
        <v>65</v>
      </c>
      <c r="H30" s="24"/>
      <c r="I30" s="24">
        <f>200000-10000</f>
        <v>190000</v>
      </c>
      <c r="J30" s="24">
        <f t="shared" ref="J30:N30" si="9">200000-10000</f>
        <v>190000</v>
      </c>
      <c r="K30" s="24">
        <f t="shared" si="9"/>
        <v>190000</v>
      </c>
      <c r="L30" s="24">
        <f t="shared" si="9"/>
        <v>190000</v>
      </c>
      <c r="M30" s="24">
        <f t="shared" si="9"/>
        <v>190000</v>
      </c>
      <c r="N30" s="24">
        <f t="shared" si="9"/>
        <v>190000</v>
      </c>
      <c r="O30" s="23">
        <f>SUM(I30:N30)</f>
        <v>1140000</v>
      </c>
      <c r="P30" s="66">
        <f t="shared" si="0"/>
        <v>0</v>
      </c>
      <c r="Q30" s="28"/>
    </row>
    <row r="31" spans="1:33" ht="24" customHeight="1" x14ac:dyDescent="0.45">
      <c r="A31" s="159"/>
      <c r="B31" s="12"/>
      <c r="C31" s="152"/>
      <c r="D31" s="157"/>
      <c r="E31" s="159"/>
      <c r="F31" s="29" t="s">
        <v>40</v>
      </c>
      <c r="G31" s="29" t="s">
        <v>66</v>
      </c>
      <c r="H31" s="24"/>
      <c r="I31" s="24">
        <v>150000</v>
      </c>
      <c r="J31" s="24">
        <v>150000</v>
      </c>
      <c r="K31" s="24">
        <v>150000</v>
      </c>
      <c r="L31" s="24">
        <v>150000</v>
      </c>
      <c r="M31" s="24">
        <v>150000</v>
      </c>
      <c r="N31" s="24">
        <v>150000</v>
      </c>
      <c r="O31" s="30">
        <f>SUM(H31:N31)</f>
        <v>900000</v>
      </c>
      <c r="P31" s="66">
        <f t="shared" si="0"/>
        <v>0</v>
      </c>
      <c r="Q31" s="48"/>
    </row>
    <row r="32" spans="1:33" ht="75" customHeight="1" x14ac:dyDescent="0.45">
      <c r="A32" s="159"/>
      <c r="B32" s="12" t="s">
        <v>17</v>
      </c>
      <c r="C32" s="152"/>
      <c r="D32" s="105" t="s">
        <v>67</v>
      </c>
      <c r="E32" s="19" t="s">
        <v>46</v>
      </c>
      <c r="F32" s="49"/>
      <c r="G32" s="19" t="s">
        <v>68</v>
      </c>
      <c r="H32" s="29"/>
      <c r="I32" s="24">
        <f>$O$32*10%</f>
        <v>3000000</v>
      </c>
      <c r="J32" s="24">
        <f t="shared" ref="J32" si="10">$O$32*10%</f>
        <v>3000000</v>
      </c>
      <c r="K32" s="24">
        <f>$O$32*20%</f>
        <v>6000000</v>
      </c>
      <c r="L32" s="24">
        <f>$O$32*20%</f>
        <v>6000000</v>
      </c>
      <c r="M32" s="24">
        <f>$O$32*20%</f>
        <v>6000000</v>
      </c>
      <c r="N32" s="24">
        <f>$O$32*20%</f>
        <v>6000000</v>
      </c>
      <c r="O32" s="23">
        <v>30000000</v>
      </c>
      <c r="P32" s="66">
        <f t="shared" si="0"/>
        <v>0</v>
      </c>
      <c r="Q32" s="18"/>
    </row>
    <row r="33" spans="1:21" ht="75" customHeight="1" x14ac:dyDescent="0.45">
      <c r="A33" s="159"/>
      <c r="B33" s="156" t="s">
        <v>28</v>
      </c>
      <c r="C33" s="152"/>
      <c r="D33" s="154" t="s">
        <v>69</v>
      </c>
      <c r="E33" s="159" t="s">
        <v>60</v>
      </c>
      <c r="F33" s="20" t="s">
        <v>30</v>
      </c>
      <c r="G33" s="20" t="s">
        <v>70</v>
      </c>
      <c r="H33" s="29"/>
      <c r="I33" s="24">
        <v>35000</v>
      </c>
      <c r="J33" s="24">
        <v>35000</v>
      </c>
      <c r="K33" s="24">
        <v>35000</v>
      </c>
      <c r="L33" s="24">
        <v>35000</v>
      </c>
      <c r="M33" s="24">
        <v>35000</v>
      </c>
      <c r="N33" s="24">
        <v>35000</v>
      </c>
      <c r="O33" s="23">
        <f>SUM(I33:N33)</f>
        <v>210000</v>
      </c>
      <c r="P33" s="66">
        <f t="shared" si="0"/>
        <v>0</v>
      </c>
      <c r="Q33" s="18"/>
    </row>
    <row r="34" spans="1:21" ht="55.5" customHeight="1" x14ac:dyDescent="0.45">
      <c r="A34" s="159"/>
      <c r="B34" s="156"/>
      <c r="C34" s="152"/>
      <c r="D34" s="155"/>
      <c r="E34" s="159"/>
      <c r="F34" s="20" t="s">
        <v>32</v>
      </c>
      <c r="G34" s="20" t="s">
        <v>71</v>
      </c>
      <c r="H34" s="24"/>
      <c r="I34" s="24">
        <v>400000</v>
      </c>
      <c r="J34" s="24">
        <v>400000</v>
      </c>
      <c r="K34" s="24">
        <v>400000</v>
      </c>
      <c r="L34" s="24">
        <v>400000</v>
      </c>
      <c r="M34" s="24">
        <v>400000</v>
      </c>
      <c r="N34" s="24">
        <v>400000</v>
      </c>
      <c r="O34" s="23">
        <f t="shared" ref="O34:O36" si="11">SUM(I34:N34)</f>
        <v>2400000</v>
      </c>
      <c r="P34" s="66">
        <f t="shared" si="0"/>
        <v>0</v>
      </c>
      <c r="Q34" s="27"/>
    </row>
    <row r="35" spans="1:21" ht="32.25" customHeight="1" x14ac:dyDescent="0.45">
      <c r="A35" s="159"/>
      <c r="B35" s="156"/>
      <c r="C35" s="152"/>
      <c r="D35" s="32"/>
      <c r="E35" s="159"/>
      <c r="F35" s="20" t="s">
        <v>34</v>
      </c>
      <c r="G35" s="20" t="s">
        <v>72</v>
      </c>
      <c r="H35" s="24"/>
      <c r="I35" s="24">
        <v>60000</v>
      </c>
      <c r="J35" s="24">
        <v>60000</v>
      </c>
      <c r="K35" s="24">
        <v>60000</v>
      </c>
      <c r="L35" s="24">
        <v>60000</v>
      </c>
      <c r="M35" s="24">
        <v>50000</v>
      </c>
      <c r="N35" s="24">
        <v>50000</v>
      </c>
      <c r="O35" s="23">
        <f t="shared" si="11"/>
        <v>340000</v>
      </c>
      <c r="P35" s="66">
        <f t="shared" si="0"/>
        <v>0</v>
      </c>
      <c r="Q35" s="18"/>
    </row>
    <row r="36" spans="1:21" ht="24.75" customHeight="1" x14ac:dyDescent="0.45">
      <c r="A36" s="159"/>
      <c r="B36" s="156"/>
      <c r="C36" s="152"/>
      <c r="D36" s="32"/>
      <c r="E36" s="159"/>
      <c r="F36" s="20" t="s">
        <v>36</v>
      </c>
      <c r="G36" s="20" t="s">
        <v>73</v>
      </c>
      <c r="H36" s="24"/>
      <c r="I36" s="24">
        <v>5000</v>
      </c>
      <c r="J36" s="24">
        <v>5000</v>
      </c>
      <c r="K36" s="24"/>
      <c r="L36" s="24"/>
      <c r="M36" s="24"/>
      <c r="N36" s="24"/>
      <c r="O36" s="23">
        <f t="shared" si="11"/>
        <v>10000</v>
      </c>
      <c r="P36" s="66">
        <f t="shared" si="0"/>
        <v>0</v>
      </c>
      <c r="Q36" s="18"/>
    </row>
    <row r="37" spans="1:21" ht="24.75" customHeight="1" x14ac:dyDescent="0.45">
      <c r="A37" s="159"/>
      <c r="B37" s="156"/>
      <c r="C37" s="152"/>
      <c r="D37" s="32"/>
      <c r="E37" s="159"/>
      <c r="F37" s="94" t="s">
        <v>38</v>
      </c>
      <c r="G37" s="20" t="s">
        <v>74</v>
      </c>
      <c r="H37" s="24"/>
      <c r="I37" s="24">
        <f>200000-10000</f>
        <v>190000</v>
      </c>
      <c r="J37" s="24">
        <f t="shared" ref="J37:N37" si="12">200000-10000</f>
        <v>190000</v>
      </c>
      <c r="K37" s="24">
        <f t="shared" si="12"/>
        <v>190000</v>
      </c>
      <c r="L37" s="24">
        <f t="shared" si="12"/>
        <v>190000</v>
      </c>
      <c r="M37" s="24">
        <f t="shared" si="12"/>
        <v>190000</v>
      </c>
      <c r="N37" s="24">
        <f t="shared" si="12"/>
        <v>190000</v>
      </c>
      <c r="O37" s="23">
        <f>SUM(I37:N37)</f>
        <v>1140000</v>
      </c>
      <c r="P37" s="66">
        <f t="shared" si="0"/>
        <v>0</v>
      </c>
      <c r="Q37" s="28"/>
    </row>
    <row r="38" spans="1:21" ht="20.25" customHeight="1" thickBot="1" x14ac:dyDescent="0.5">
      <c r="A38" s="159"/>
      <c r="B38" s="156"/>
      <c r="C38" s="152"/>
      <c r="D38" s="33"/>
      <c r="E38" s="161"/>
      <c r="F38" s="50" t="s">
        <v>40</v>
      </c>
      <c r="G38" s="50" t="s">
        <v>66</v>
      </c>
      <c r="H38" s="115"/>
      <c r="I38" s="115">
        <v>150000</v>
      </c>
      <c r="J38" s="115">
        <v>150000</v>
      </c>
      <c r="K38" s="115">
        <v>150000</v>
      </c>
      <c r="L38" s="115">
        <v>150000</v>
      </c>
      <c r="M38" s="115">
        <v>150000</v>
      </c>
      <c r="N38" s="115">
        <v>150000</v>
      </c>
      <c r="O38" s="116">
        <f>SUM(H38:N38)</f>
        <v>900000</v>
      </c>
      <c r="P38" s="66">
        <f t="shared" si="0"/>
        <v>0</v>
      </c>
      <c r="Q38" s="117"/>
      <c r="T38" s="114"/>
      <c r="U38" s="114">
        <f>+T38/6</f>
        <v>0</v>
      </c>
    </row>
    <row r="39" spans="1:21" s="54" customFormat="1" x14ac:dyDescent="0.45">
      <c r="A39" s="51"/>
      <c r="B39" s="52"/>
      <c r="C39" s="152"/>
      <c r="D39" s="40" t="s">
        <v>50</v>
      </c>
      <c r="E39" s="53"/>
      <c r="F39" s="53"/>
      <c r="G39" s="53"/>
      <c r="H39" s="42">
        <f>SUM(H24:H38)</f>
        <v>0</v>
      </c>
      <c r="I39" s="42">
        <f t="shared" ref="I39:N39" si="13">SUM(I24:I38)</f>
        <v>8685000</v>
      </c>
      <c r="J39" s="42">
        <f t="shared" si="13"/>
        <v>15685000</v>
      </c>
      <c r="K39" s="42">
        <f t="shared" si="13"/>
        <v>20670000</v>
      </c>
      <c r="L39" s="42">
        <f t="shared" si="13"/>
        <v>22670000</v>
      </c>
      <c r="M39" s="42">
        <f t="shared" si="13"/>
        <v>20645000</v>
      </c>
      <c r="N39" s="42">
        <f t="shared" si="13"/>
        <v>16645000</v>
      </c>
      <c r="O39" s="43">
        <f>H39+I39+J39+K39+L39+M39+N39</f>
        <v>105000000</v>
      </c>
      <c r="P39" s="66">
        <f t="shared" si="0"/>
        <v>0</v>
      </c>
      <c r="Q39" s="44"/>
    </row>
    <row r="40" spans="1:21" ht="18.75" customHeight="1" x14ac:dyDescent="0.45">
      <c r="A40" s="11"/>
      <c r="B40" s="12"/>
      <c r="C40" s="152" t="s">
        <v>75</v>
      </c>
      <c r="D40" s="162" t="s">
        <v>76</v>
      </c>
      <c r="E40" s="167" t="s">
        <v>77</v>
      </c>
      <c r="F40" s="55" t="s">
        <v>30</v>
      </c>
      <c r="G40" s="14" t="s">
        <v>78</v>
      </c>
      <c r="H40" s="16">
        <v>150000</v>
      </c>
      <c r="I40" s="16">
        <v>150000</v>
      </c>
      <c r="J40" s="16">
        <v>150000</v>
      </c>
      <c r="K40" s="16">
        <v>150000</v>
      </c>
      <c r="L40" s="16">
        <v>150000</v>
      </c>
      <c r="M40" s="16">
        <v>150000</v>
      </c>
      <c r="N40" s="16">
        <v>100000</v>
      </c>
      <c r="O40" s="17">
        <f t="shared" ref="O40:O52" si="14">H40+I40+J40+K40+L40+M40+N40</f>
        <v>1000000</v>
      </c>
      <c r="P40" s="66">
        <f t="shared" si="0"/>
        <v>0</v>
      </c>
      <c r="Q40" s="18"/>
    </row>
    <row r="41" spans="1:21" ht="43.5" customHeight="1" thickBot="1" x14ac:dyDescent="0.5">
      <c r="A41" s="11"/>
      <c r="B41" s="12"/>
      <c r="C41" s="153"/>
      <c r="D41" s="163"/>
      <c r="E41" s="165"/>
      <c r="F41" s="56" t="s">
        <v>32</v>
      </c>
      <c r="G41" s="14" t="s">
        <v>79</v>
      </c>
      <c r="H41" s="24"/>
      <c r="I41" s="24">
        <v>200000</v>
      </c>
      <c r="J41" s="24">
        <v>200000</v>
      </c>
      <c r="K41" s="24">
        <v>200000</v>
      </c>
      <c r="L41" s="24">
        <v>200000</v>
      </c>
      <c r="M41" s="24">
        <v>200000</v>
      </c>
      <c r="N41" s="24"/>
      <c r="O41" s="23">
        <f>H41+I41+J41+K41+L41+M41+N41</f>
        <v>1000000</v>
      </c>
      <c r="P41" s="66">
        <f t="shared" si="0"/>
        <v>0</v>
      </c>
      <c r="Q41" s="27"/>
    </row>
    <row r="42" spans="1:21" ht="12.75" customHeight="1" x14ac:dyDescent="0.45">
      <c r="A42" s="11"/>
      <c r="B42" s="12"/>
      <c r="C42" s="153"/>
      <c r="D42" s="163"/>
      <c r="E42" s="165"/>
      <c r="F42" s="57"/>
      <c r="G42" s="14"/>
      <c r="H42" s="24"/>
      <c r="I42" s="24"/>
      <c r="J42" s="24"/>
      <c r="K42" s="24"/>
      <c r="L42" s="24"/>
      <c r="M42" s="24"/>
      <c r="N42" s="24"/>
      <c r="O42" s="23">
        <f t="shared" si="14"/>
        <v>0</v>
      </c>
      <c r="P42" s="66">
        <f t="shared" si="0"/>
        <v>0</v>
      </c>
      <c r="Q42" s="18"/>
    </row>
    <row r="43" spans="1:21" ht="12.75" customHeight="1" x14ac:dyDescent="0.45">
      <c r="A43" s="11"/>
      <c r="B43" s="12"/>
      <c r="C43" s="153"/>
      <c r="D43" s="163"/>
      <c r="E43" s="165"/>
      <c r="F43" s="58" t="s">
        <v>38</v>
      </c>
      <c r="G43" s="59" t="s">
        <v>39</v>
      </c>
      <c r="H43" s="60">
        <v>157143</v>
      </c>
      <c r="I43" s="60">
        <v>157143</v>
      </c>
      <c r="J43" s="60">
        <v>157143</v>
      </c>
      <c r="K43" s="60">
        <v>157143</v>
      </c>
      <c r="L43" s="60">
        <v>157143</v>
      </c>
      <c r="M43" s="60">
        <v>157143</v>
      </c>
      <c r="N43" s="60">
        <v>157142</v>
      </c>
      <c r="O43" s="133">
        <f>H43+I43+J43+K43+L43+M43+N43</f>
        <v>1100000</v>
      </c>
      <c r="P43" s="66">
        <f t="shared" si="0"/>
        <v>0</v>
      </c>
      <c r="Q43" s="27"/>
    </row>
    <row r="44" spans="1:21" ht="19.5" customHeight="1" x14ac:dyDescent="0.45">
      <c r="A44" s="11"/>
      <c r="B44" s="12"/>
      <c r="C44" s="153"/>
      <c r="D44" s="163"/>
      <c r="E44" s="165"/>
      <c r="F44" s="121" t="s">
        <v>40</v>
      </c>
      <c r="G44" s="122" t="s">
        <v>66</v>
      </c>
      <c r="H44" s="60">
        <f>'[1]M&amp;E-PMC'!H7/7</f>
        <v>128571.42857142857</v>
      </c>
      <c r="I44" s="60">
        <v>128571.42857142857</v>
      </c>
      <c r="J44" s="60">
        <v>128571.42857142857</v>
      </c>
      <c r="K44" s="60">
        <v>128571.42857142857</v>
      </c>
      <c r="L44" s="60">
        <v>128571.42857142857</v>
      </c>
      <c r="M44" s="60">
        <v>128571.42857142857</v>
      </c>
      <c r="N44" s="60">
        <v>128571.42857142857</v>
      </c>
      <c r="O44" s="130">
        <f>SUM(H44:N44)</f>
        <v>899999.99999999988</v>
      </c>
      <c r="P44" s="66">
        <f t="shared" si="0"/>
        <v>0</v>
      </c>
      <c r="Q44" s="48"/>
    </row>
    <row r="45" spans="1:21" ht="19.5" customHeight="1" x14ac:dyDescent="0.45">
      <c r="A45" s="11"/>
      <c r="B45" s="12"/>
      <c r="C45" s="153"/>
      <c r="D45" s="163"/>
      <c r="E45" s="168"/>
      <c r="F45" s="56" t="s">
        <v>80</v>
      </c>
      <c r="G45" s="120" t="s">
        <v>81</v>
      </c>
      <c r="H45" s="24"/>
      <c r="I45" s="24">
        <v>100000</v>
      </c>
      <c r="J45" s="24">
        <v>150000</v>
      </c>
      <c r="K45" s="24">
        <f>250000</f>
        <v>250000</v>
      </c>
      <c r="L45" s="24">
        <f t="shared" ref="L45" si="15">250000-124733</f>
        <v>125267</v>
      </c>
      <c r="M45" s="24">
        <f>250000-124733-534</f>
        <v>124733</v>
      </c>
      <c r="N45" s="24">
        <f>250000</f>
        <v>250000</v>
      </c>
      <c r="O45" s="23">
        <f>H45+I45+J45+K45+L45+M45+N45</f>
        <v>1000000</v>
      </c>
      <c r="P45" s="66">
        <f t="shared" si="0"/>
        <v>0</v>
      </c>
      <c r="Q45" s="48"/>
    </row>
    <row r="46" spans="1:21" ht="30.75" customHeight="1" x14ac:dyDescent="0.45">
      <c r="A46" s="11"/>
      <c r="B46" s="12"/>
      <c r="C46" s="153"/>
      <c r="D46" s="163"/>
      <c r="E46" s="165" t="s">
        <v>82</v>
      </c>
      <c r="F46" s="61" t="s">
        <v>30</v>
      </c>
      <c r="G46" s="131" t="s">
        <v>78</v>
      </c>
      <c r="H46" s="62">
        <v>1000000</v>
      </c>
      <c r="I46" s="62">
        <f>H46</f>
        <v>1000000</v>
      </c>
      <c r="J46" s="62">
        <f>I46</f>
        <v>1000000</v>
      </c>
      <c r="K46" s="62">
        <v>1000000</v>
      </c>
      <c r="L46" s="62">
        <f>K46</f>
        <v>1000000</v>
      </c>
      <c r="M46" s="62">
        <f>L46</f>
        <v>1000000</v>
      </c>
      <c r="N46" s="62">
        <f>610000-373134</f>
        <v>236866</v>
      </c>
      <c r="O46" s="132">
        <f>H46+I46+J46+K46+L46+M46+N46</f>
        <v>6236866</v>
      </c>
      <c r="P46" s="66">
        <f t="shared" si="0"/>
        <v>0</v>
      </c>
      <c r="Q46" s="18"/>
    </row>
    <row r="47" spans="1:21" ht="50.25" customHeight="1" x14ac:dyDescent="0.45">
      <c r="A47" s="11"/>
      <c r="B47" s="12"/>
      <c r="C47" s="153"/>
      <c r="D47" s="163"/>
      <c r="E47" s="165"/>
      <c r="F47" s="56" t="s">
        <v>32</v>
      </c>
      <c r="G47" s="14" t="s">
        <v>79</v>
      </c>
      <c r="H47" s="24">
        <f>2000000</f>
        <v>2000000</v>
      </c>
      <c r="I47" s="24">
        <f>3000000</f>
        <v>3000000</v>
      </c>
      <c r="J47" s="24">
        <v>3000000</v>
      </c>
      <c r="K47" s="24">
        <v>3000000</v>
      </c>
      <c r="L47" s="24">
        <v>3500000</v>
      </c>
      <c r="M47" s="24">
        <v>3100000</v>
      </c>
      <c r="N47" s="24">
        <v>2000000</v>
      </c>
      <c r="O47" s="23">
        <f>H47+I47+J47+K47+L47+M47+N47</f>
        <v>19600000</v>
      </c>
      <c r="P47" s="66">
        <f t="shared" si="0"/>
        <v>0</v>
      </c>
      <c r="Q47" s="27"/>
      <c r="R47" s="70"/>
    </row>
    <row r="48" spans="1:21" ht="27.75" customHeight="1" x14ac:dyDescent="0.45">
      <c r="A48" s="11"/>
      <c r="B48" s="12"/>
      <c r="C48" s="153"/>
      <c r="D48" s="163"/>
      <c r="E48" s="165"/>
      <c r="F48" s="56" t="s">
        <v>34</v>
      </c>
      <c r="G48" s="14" t="s">
        <v>83</v>
      </c>
      <c r="H48" s="24"/>
      <c r="I48" s="24">
        <v>140000</v>
      </c>
      <c r="J48" s="24">
        <v>140000</v>
      </c>
      <c r="K48" s="24">
        <v>140000</v>
      </c>
      <c r="L48" s="24">
        <v>140000</v>
      </c>
      <c r="M48" s="24">
        <v>150000</v>
      </c>
      <c r="N48" s="24">
        <v>10000</v>
      </c>
      <c r="O48" s="23">
        <f t="shared" si="14"/>
        <v>720000</v>
      </c>
      <c r="P48" s="66">
        <f t="shared" si="0"/>
        <v>0</v>
      </c>
      <c r="Q48" s="18"/>
    </row>
    <row r="49" spans="1:33" ht="16.5" customHeight="1" x14ac:dyDescent="0.45">
      <c r="A49" s="11"/>
      <c r="B49" s="12"/>
      <c r="C49" s="153"/>
      <c r="D49" s="163"/>
      <c r="E49" s="165"/>
      <c r="F49" s="57" t="s">
        <v>36</v>
      </c>
      <c r="G49" s="14" t="s">
        <v>83</v>
      </c>
      <c r="H49" s="24">
        <v>1000000</v>
      </c>
      <c r="I49" s="24">
        <v>160000</v>
      </c>
      <c r="J49" s="24">
        <v>1060000</v>
      </c>
      <c r="K49" s="24">
        <v>100000</v>
      </c>
      <c r="L49" s="24">
        <v>150000</v>
      </c>
      <c r="M49" s="24">
        <v>150000</v>
      </c>
      <c r="N49" s="24"/>
      <c r="O49" s="23">
        <f t="shared" si="14"/>
        <v>2620000</v>
      </c>
      <c r="P49" s="66">
        <f t="shared" si="0"/>
        <v>0</v>
      </c>
      <c r="Q49" s="18"/>
    </row>
    <row r="50" spans="1:33" ht="16.5" customHeight="1" x14ac:dyDescent="0.45">
      <c r="A50" s="11"/>
      <c r="B50" s="12"/>
      <c r="C50" s="153"/>
      <c r="D50" s="163"/>
      <c r="E50" s="165"/>
      <c r="F50" s="57" t="s">
        <v>38</v>
      </c>
      <c r="G50" s="14" t="s">
        <v>39</v>
      </c>
      <c r="H50" s="24">
        <v>1300000</v>
      </c>
      <c r="I50" s="24">
        <v>1300000</v>
      </c>
      <c r="J50" s="24">
        <v>1300000</v>
      </c>
      <c r="K50" s="24">
        <v>1300000</v>
      </c>
      <c r="L50" s="24">
        <v>1100000</v>
      </c>
      <c r="M50" s="24">
        <v>1300000</v>
      </c>
      <c r="N50" s="24">
        <v>1300000</v>
      </c>
      <c r="O50" s="23">
        <f t="shared" si="14"/>
        <v>8900000</v>
      </c>
      <c r="P50" s="66">
        <f t="shared" si="0"/>
        <v>0</v>
      </c>
      <c r="Q50" s="27"/>
    </row>
    <row r="51" spans="1:33" ht="16.5" customHeight="1" x14ac:dyDescent="0.45">
      <c r="A51" s="11"/>
      <c r="B51" s="12"/>
      <c r="C51" s="153"/>
      <c r="D51" s="163"/>
      <c r="E51" s="165"/>
      <c r="F51" s="57" t="s">
        <v>40</v>
      </c>
      <c r="G51" s="59" t="s">
        <v>41</v>
      </c>
      <c r="H51" s="24">
        <f>373134/7</f>
        <v>53304.857142857145</v>
      </c>
      <c r="I51" s="24">
        <v>53304.9040511727</v>
      </c>
      <c r="J51" s="24">
        <v>53304.904051172714</v>
      </c>
      <c r="K51" s="24">
        <v>53304.904051172714</v>
      </c>
      <c r="L51" s="24">
        <v>53304.904051172714</v>
      </c>
      <c r="M51" s="24">
        <v>53304.904051172714</v>
      </c>
      <c r="N51" s="24">
        <v>53304.904051172714</v>
      </c>
      <c r="O51" s="23">
        <f>SUM(H51:N51)</f>
        <v>373134.28144989343</v>
      </c>
      <c r="P51" s="66">
        <f t="shared" si="0"/>
        <v>0</v>
      </c>
      <c r="Q51" s="48"/>
    </row>
    <row r="52" spans="1:33" ht="16.5" customHeight="1" x14ac:dyDescent="0.45">
      <c r="A52" s="11"/>
      <c r="B52" s="12"/>
      <c r="C52" s="153"/>
      <c r="D52" s="164"/>
      <c r="E52" s="166"/>
      <c r="F52" s="146" t="s">
        <v>80</v>
      </c>
      <c r="G52" s="145" t="s">
        <v>84</v>
      </c>
      <c r="H52" s="147"/>
      <c r="I52" s="36">
        <v>1550000</v>
      </c>
      <c r="J52" s="36">
        <v>1500000</v>
      </c>
      <c r="K52" s="36">
        <v>1500000</v>
      </c>
      <c r="L52" s="36">
        <v>1500000</v>
      </c>
      <c r="M52" s="36">
        <v>1500000</v>
      </c>
      <c r="N52" s="36"/>
      <c r="O52" s="37">
        <f t="shared" si="14"/>
        <v>7550000</v>
      </c>
      <c r="P52" s="66">
        <f t="shared" si="0"/>
        <v>0</v>
      </c>
      <c r="Q52" s="18"/>
      <c r="R52" s="149"/>
      <c r="S52" s="68"/>
    </row>
    <row r="53" spans="1:33" s="45" customFormat="1" ht="28.5" x14ac:dyDescent="0.45">
      <c r="A53" s="38" t="s">
        <v>85</v>
      </c>
      <c r="B53" s="63"/>
      <c r="C53" s="153"/>
      <c r="D53" s="134" t="s">
        <v>50</v>
      </c>
      <c r="E53" s="135"/>
      <c r="F53" s="135"/>
      <c r="G53" s="144"/>
      <c r="H53" s="136">
        <f t="shared" ref="H53:N53" si="16">SUM(H40:H52)</f>
        <v>5789019.2857142864</v>
      </c>
      <c r="I53" s="136">
        <f t="shared" si="16"/>
        <v>7939019.3326226017</v>
      </c>
      <c r="J53" s="136">
        <f t="shared" si="16"/>
        <v>8839019.3326226026</v>
      </c>
      <c r="K53" s="136">
        <f t="shared" si="16"/>
        <v>7979019.3326226017</v>
      </c>
      <c r="L53" s="136">
        <f t="shared" si="16"/>
        <v>8204286.3326226017</v>
      </c>
      <c r="M53" s="136">
        <f t="shared" si="16"/>
        <v>8013752.3326226017</v>
      </c>
      <c r="N53" s="136">
        <f t="shared" si="16"/>
        <v>4235884.3326226017</v>
      </c>
      <c r="O53" s="137">
        <f>SUM(O40:O52)</f>
        <v>51000000.281449892</v>
      </c>
      <c r="P53" s="66">
        <f t="shared" si="0"/>
        <v>0</v>
      </c>
      <c r="Q53" s="44"/>
      <c r="R53"/>
      <c r="S53"/>
      <c r="T53"/>
      <c r="U53"/>
      <c r="V53"/>
      <c r="W53"/>
      <c r="X53"/>
      <c r="Y53"/>
      <c r="Z53"/>
      <c r="AA53"/>
      <c r="AB53"/>
      <c r="AC53"/>
      <c r="AD53"/>
      <c r="AE53"/>
      <c r="AF53"/>
      <c r="AG53"/>
    </row>
    <row r="54" spans="1:33" x14ac:dyDescent="0.45">
      <c r="A54" s="64" t="s">
        <v>86</v>
      </c>
      <c r="B54" s="65"/>
      <c r="C54" s="138"/>
      <c r="D54" s="128" t="s">
        <v>87</v>
      </c>
      <c r="E54" s="29"/>
      <c r="F54" s="29"/>
      <c r="G54" s="20" t="s">
        <v>88</v>
      </c>
      <c r="H54" s="129">
        <f t="shared" ref="H54:N54" si="17">H23+H39+H53</f>
        <v>43132142.953091681</v>
      </c>
      <c r="I54" s="129">
        <f t="shared" si="17"/>
        <v>118667143</v>
      </c>
      <c r="J54" s="129">
        <f t="shared" si="17"/>
        <v>128867143</v>
      </c>
      <c r="K54" s="129">
        <f t="shared" si="17"/>
        <v>156892143</v>
      </c>
      <c r="L54" s="129">
        <f t="shared" si="17"/>
        <v>148515544</v>
      </c>
      <c r="M54" s="129">
        <f t="shared" si="17"/>
        <v>76576876</v>
      </c>
      <c r="N54" s="129">
        <f t="shared" si="17"/>
        <v>22349008</v>
      </c>
      <c r="O54" s="148">
        <f>O23+O39+O53</f>
        <v>694999999.95309174</v>
      </c>
      <c r="P54" s="66">
        <f t="shared" si="0"/>
        <v>0</v>
      </c>
      <c r="Q54" s="44"/>
      <c r="S54">
        <v>5</v>
      </c>
    </row>
    <row r="55" spans="1:33" x14ac:dyDescent="0.45">
      <c r="A55" s="64" t="s">
        <v>89</v>
      </c>
      <c r="B55" s="65"/>
      <c r="C55" s="139"/>
      <c r="D55" s="128" t="s">
        <v>90</v>
      </c>
      <c r="E55" s="29"/>
      <c r="F55" s="29"/>
      <c r="G55" s="122"/>
      <c r="H55" s="129">
        <f t="shared" ref="H55:M55" si="18">H4+H6+SUM(H8:H13)+H20+H24+SUM(H26:H31)+SUM(H33:H38)+SUM(H40:H45)</f>
        <v>6285714.4285714282</v>
      </c>
      <c r="I55" s="129">
        <f t="shared" si="18"/>
        <v>43120714.428571425</v>
      </c>
      <c r="J55" s="129">
        <f t="shared" si="18"/>
        <v>60170714.428571425</v>
      </c>
      <c r="K55" s="129">
        <f t="shared" si="18"/>
        <v>57255714.428571425</v>
      </c>
      <c r="L55" s="129">
        <f t="shared" si="18"/>
        <v>49230981.428571425</v>
      </c>
      <c r="M55" s="129">
        <f t="shared" si="18"/>
        <v>26855447.428571429</v>
      </c>
      <c r="N55" s="129">
        <f>N4+N6+SUM(N8:N13)+N20+N24+SUM(N26:N31)+SUM(N33:N38)+SUM(N40:N45)</f>
        <v>7080713.4285714291</v>
      </c>
      <c r="O55" s="148">
        <f>O4+O6+SUM(O8:O13)+O20+O24+SUM(O26:O31)+SUM(O33:O38)+SUM(O40:O45)</f>
        <v>250000000</v>
      </c>
      <c r="P55" s="66">
        <f>O55-SUM(H55:N55)</f>
        <v>0</v>
      </c>
      <c r="Q55" s="44"/>
    </row>
    <row r="56" spans="1:33" x14ac:dyDescent="0.45">
      <c r="A56" s="64" t="s">
        <v>91</v>
      </c>
      <c r="B56" s="65"/>
      <c r="C56" s="139"/>
      <c r="D56" s="29"/>
      <c r="E56" s="29"/>
      <c r="F56" s="142"/>
      <c r="G56" s="29"/>
      <c r="H56" s="143"/>
      <c r="I56" s="67"/>
      <c r="J56" s="67"/>
      <c r="K56" s="67"/>
      <c r="L56" s="67"/>
      <c r="M56" s="67"/>
      <c r="N56" s="67"/>
      <c r="O56" s="67"/>
      <c r="P56" s="68">
        <f>+N55+M55+L55+K55+J55+I55+H55</f>
        <v>250000000</v>
      </c>
      <c r="Q56" s="44"/>
    </row>
    <row r="58" spans="1:33" ht="24" customHeight="1" x14ac:dyDescent="0.45">
      <c r="C58" s="141" t="s">
        <v>92</v>
      </c>
      <c r="D58" s="75"/>
      <c r="N58" s="68"/>
      <c r="O58" s="69"/>
      <c r="P58" s="69"/>
    </row>
    <row r="59" spans="1:33" ht="29.25" customHeight="1" x14ac:dyDescent="0.45">
      <c r="A59" t="s">
        <v>93</v>
      </c>
      <c r="C59" t="s">
        <v>94</v>
      </c>
      <c r="O59" s="70"/>
      <c r="P59" s="70"/>
    </row>
    <row r="60" spans="1:33" x14ac:dyDescent="0.45">
      <c r="A60" t="s">
        <v>95</v>
      </c>
      <c r="O60" s="70"/>
      <c r="P60" s="70"/>
    </row>
  </sheetData>
  <mergeCells count="25">
    <mergeCell ref="E33:E38"/>
    <mergeCell ref="D40:D52"/>
    <mergeCell ref="E46:E52"/>
    <mergeCell ref="E8:E13"/>
    <mergeCell ref="E14:E19"/>
    <mergeCell ref="E26:E31"/>
    <mergeCell ref="E40:E45"/>
    <mergeCell ref="B20:B21"/>
    <mergeCell ref="D20:D22"/>
    <mergeCell ref="A24:A38"/>
    <mergeCell ref="B24:B25"/>
    <mergeCell ref="D24:D25"/>
    <mergeCell ref="D26:D31"/>
    <mergeCell ref="B33:B38"/>
    <mergeCell ref="A4:A21"/>
    <mergeCell ref="B4:B7"/>
    <mergeCell ref="D4:D5"/>
    <mergeCell ref="D6:D7"/>
    <mergeCell ref="B8:B14"/>
    <mergeCell ref="D8:D19"/>
    <mergeCell ref="C3:D3"/>
    <mergeCell ref="C4:C23"/>
    <mergeCell ref="C24:C39"/>
    <mergeCell ref="C40:C53"/>
    <mergeCell ref="D33:D34"/>
  </mergeCells>
  <pageMargins left="0.7" right="0.7" top="0.75" bottom="0.75" header="0.3" footer="0.3"/>
  <pageSetup paperSize="9" scale="50" fitToHeight="0" orientation="landscape" r:id="rId1"/>
  <headerFooter>
    <oddHeader xml:space="preserve">&amp;CDetailed budget breakdown
</oddHeader>
    <oddFooter>&amp;R_x000D_&amp;1#&amp;"Aptos"&amp;10&amp;K000000 Official Use Only</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9BB1D-1ABF-4417-88EF-777648445A84}">
  <dimension ref="A2:AI80"/>
  <sheetViews>
    <sheetView topLeftCell="C5" workbookViewId="0">
      <selection activeCell="V76" sqref="V76"/>
    </sheetView>
  </sheetViews>
  <sheetFormatPr defaultRowHeight="14.25" x14ac:dyDescent="0.45"/>
  <cols>
    <col min="1" max="1" width="4.73046875" customWidth="1"/>
    <col min="2" max="2" width="6.73046875" customWidth="1"/>
    <col min="3" max="3" width="175.73046875" customWidth="1"/>
    <col min="6" max="9" width="0" hidden="1" customWidth="1"/>
    <col min="10" max="10" width="26.3984375" hidden="1" customWidth="1"/>
    <col min="11" max="14" width="0" hidden="1" customWidth="1"/>
    <col min="15" max="15" width="18.73046875" customWidth="1"/>
    <col min="17" max="17" width="12.73046875" customWidth="1"/>
    <col min="21" max="21" width="15" customWidth="1"/>
    <col min="29" max="29" width="18.73046875" customWidth="1"/>
    <col min="30" max="30" width="8.73046875" customWidth="1"/>
    <col min="31" max="35" width="15.73046875" customWidth="1"/>
  </cols>
  <sheetData>
    <row r="2" spans="2:35" x14ac:dyDescent="0.45">
      <c r="B2" s="54" t="s">
        <v>96</v>
      </c>
    </row>
    <row r="3" spans="2:35" ht="15.75" x14ac:dyDescent="0.5">
      <c r="B3" s="54"/>
      <c r="C3" s="54"/>
      <c r="G3" s="70"/>
      <c r="AC3" s="77"/>
      <c r="AD3" s="77"/>
      <c r="AE3" s="77"/>
      <c r="AF3" s="77"/>
      <c r="AG3" s="77"/>
      <c r="AH3" s="78"/>
      <c r="AI3" s="78"/>
    </row>
    <row r="4" spans="2:35" ht="71.650000000000006" x14ac:dyDescent="0.5">
      <c r="B4" s="84" t="s">
        <v>21</v>
      </c>
      <c r="C4" s="107" t="s">
        <v>97</v>
      </c>
      <c r="AC4" s="78"/>
      <c r="AD4" s="170"/>
      <c r="AE4" s="170"/>
      <c r="AF4" s="170"/>
      <c r="AG4" s="89"/>
      <c r="AH4" s="170"/>
      <c r="AI4" s="169" t="s">
        <v>98</v>
      </c>
    </row>
    <row r="5" spans="2:35" ht="28.5" x14ac:dyDescent="0.45">
      <c r="B5" s="85" t="s">
        <v>99</v>
      </c>
      <c r="C5" s="83" t="s">
        <v>100</v>
      </c>
      <c r="AC5" s="90"/>
      <c r="AD5" s="170"/>
      <c r="AE5" s="170"/>
      <c r="AF5" s="170"/>
      <c r="AG5" s="89"/>
      <c r="AH5" s="170"/>
      <c r="AI5" s="169"/>
    </row>
    <row r="6" spans="2:35" ht="15.75" customHeight="1" x14ac:dyDescent="0.45">
      <c r="B6" s="71"/>
      <c r="C6" s="76"/>
      <c r="AC6" s="91"/>
      <c r="AD6" s="91"/>
      <c r="AE6" s="91"/>
      <c r="AF6" s="91"/>
      <c r="AG6" s="91"/>
      <c r="AH6" s="91"/>
      <c r="AI6" s="82">
        <v>3288600</v>
      </c>
    </row>
    <row r="7" spans="2:35" ht="75" customHeight="1" x14ac:dyDescent="0.45">
      <c r="B7" s="84" t="s">
        <v>26</v>
      </c>
      <c r="C7" s="123" t="s">
        <v>101</v>
      </c>
      <c r="AC7" s="91"/>
      <c r="AD7" s="91"/>
      <c r="AE7" s="91"/>
      <c r="AF7" s="91"/>
      <c r="AG7" s="91"/>
      <c r="AH7" s="91"/>
      <c r="AI7" s="82">
        <v>1365000</v>
      </c>
    </row>
    <row r="8" spans="2:35" x14ac:dyDescent="0.45">
      <c r="B8" s="71"/>
      <c r="AC8" s="91"/>
      <c r="AD8" s="91"/>
      <c r="AE8" s="91"/>
      <c r="AF8" s="91"/>
      <c r="AG8" s="91"/>
      <c r="AH8" s="91"/>
      <c r="AI8" s="82">
        <v>1365000</v>
      </c>
    </row>
    <row r="9" spans="2:35" ht="60" customHeight="1" x14ac:dyDescent="0.45">
      <c r="B9" s="85" t="s">
        <v>37</v>
      </c>
      <c r="C9" s="75" t="s">
        <v>102</v>
      </c>
      <c r="AC9" s="91"/>
      <c r="AD9" s="91"/>
      <c r="AE9" s="91"/>
      <c r="AF9" s="91"/>
      <c r="AG9" s="91"/>
      <c r="AH9" s="91"/>
      <c r="AI9" s="82">
        <v>1365000</v>
      </c>
    </row>
    <row r="10" spans="2:35" ht="28.5" x14ac:dyDescent="0.45">
      <c r="B10" s="85" t="s">
        <v>103</v>
      </c>
      <c r="C10" s="104" t="s">
        <v>104</v>
      </c>
      <c r="D10" s="75"/>
      <c r="AC10" s="91"/>
      <c r="AD10" s="91"/>
      <c r="AE10" s="91"/>
      <c r="AF10" s="91"/>
      <c r="AG10" s="91"/>
      <c r="AH10" s="91"/>
      <c r="AI10" s="82">
        <v>1365000</v>
      </c>
    </row>
    <row r="11" spans="2:35" ht="28.5" x14ac:dyDescent="0.45">
      <c r="B11" s="85" t="s">
        <v>105</v>
      </c>
      <c r="C11" s="104" t="s">
        <v>106</v>
      </c>
      <c r="D11" s="75"/>
      <c r="AC11" s="91"/>
      <c r="AD11" s="91"/>
      <c r="AE11" s="91"/>
      <c r="AF11" s="91"/>
      <c r="AG11" s="91"/>
      <c r="AH11" s="91"/>
      <c r="AI11" s="82"/>
    </row>
    <row r="12" spans="2:35" x14ac:dyDescent="0.45">
      <c r="B12" s="85" t="s">
        <v>107</v>
      </c>
      <c r="C12" s="75" t="s">
        <v>170</v>
      </c>
      <c r="D12" s="75"/>
      <c r="AC12" s="91"/>
      <c r="AD12" s="91"/>
      <c r="AE12" s="91"/>
      <c r="AF12" s="91"/>
      <c r="AG12" s="91"/>
      <c r="AH12" s="91"/>
      <c r="AI12" s="82"/>
    </row>
    <row r="13" spans="2:35" ht="28.5" x14ac:dyDescent="0.45">
      <c r="B13" s="85" t="s">
        <v>108</v>
      </c>
      <c r="C13" s="75" t="s">
        <v>109</v>
      </c>
      <c r="D13" s="75"/>
      <c r="AC13" s="91"/>
      <c r="AD13" s="91"/>
      <c r="AE13" s="91"/>
      <c r="AF13" s="91"/>
      <c r="AG13" s="91"/>
      <c r="AH13" s="91"/>
      <c r="AI13" s="82"/>
    </row>
    <row r="14" spans="2:35" x14ac:dyDescent="0.45">
      <c r="B14" s="85"/>
      <c r="C14" s="75"/>
      <c r="D14" s="75"/>
      <c r="AC14" s="91"/>
      <c r="AD14" s="91"/>
      <c r="AE14" s="91"/>
      <c r="AF14" s="91"/>
      <c r="AG14" s="91"/>
      <c r="AH14" s="91"/>
      <c r="AI14" s="82"/>
    </row>
    <row r="15" spans="2:35" ht="180" customHeight="1" x14ac:dyDescent="0.45">
      <c r="B15" s="85" t="s">
        <v>110</v>
      </c>
      <c r="C15" s="92" t="s">
        <v>111</v>
      </c>
      <c r="D15" s="92"/>
      <c r="E15" s="92"/>
      <c r="F15" s="92"/>
      <c r="G15" s="92"/>
      <c r="H15" s="92"/>
      <c r="I15" s="92"/>
      <c r="J15" s="92"/>
      <c r="Q15" s="74"/>
      <c r="AC15" s="91"/>
      <c r="AD15" s="91"/>
      <c r="AE15" s="91"/>
      <c r="AF15" s="91"/>
      <c r="AG15" s="91"/>
      <c r="AH15" s="91"/>
      <c r="AI15" s="82">
        <v>819000</v>
      </c>
    </row>
    <row r="16" spans="2:35" x14ac:dyDescent="0.45">
      <c r="B16" s="71"/>
      <c r="AC16" s="91"/>
      <c r="AD16" s="91"/>
      <c r="AE16" s="91"/>
      <c r="AF16" s="91"/>
      <c r="AG16" s="91"/>
      <c r="AH16" s="91"/>
      <c r="AI16" s="82">
        <v>682500</v>
      </c>
    </row>
    <row r="17" spans="2:35" ht="66.75" customHeight="1" x14ac:dyDescent="0.45">
      <c r="B17" s="85" t="s">
        <v>41</v>
      </c>
      <c r="C17" s="92" t="s">
        <v>112</v>
      </c>
      <c r="F17" s="75"/>
      <c r="AC17" s="91"/>
      <c r="AD17" s="91"/>
      <c r="AE17" s="91"/>
      <c r="AF17" s="91"/>
      <c r="AG17" s="91"/>
      <c r="AH17" s="91"/>
      <c r="AI17" s="82">
        <v>1370250</v>
      </c>
    </row>
    <row r="18" spans="2:35" x14ac:dyDescent="0.45">
      <c r="B18" s="71"/>
      <c r="C18" s="73"/>
      <c r="AC18" s="91"/>
      <c r="AD18" s="91"/>
      <c r="AE18" s="91"/>
      <c r="AF18" s="91"/>
      <c r="AG18" s="91"/>
      <c r="AH18" s="91"/>
      <c r="AI18" s="82">
        <v>1096200</v>
      </c>
    </row>
    <row r="19" spans="2:35" x14ac:dyDescent="0.45">
      <c r="B19" s="85" t="s">
        <v>45</v>
      </c>
      <c r="C19" s="98" t="s">
        <v>113</v>
      </c>
      <c r="AC19" s="91"/>
      <c r="AD19" s="91"/>
      <c r="AE19" s="91"/>
      <c r="AF19" s="91"/>
      <c r="AG19" s="91"/>
      <c r="AH19" s="91"/>
      <c r="AI19" s="82">
        <v>1644300</v>
      </c>
    </row>
    <row r="20" spans="2:35" x14ac:dyDescent="0.45">
      <c r="B20" s="71"/>
      <c r="C20" s="73"/>
      <c r="AC20" s="91"/>
      <c r="AD20" s="91"/>
      <c r="AE20" s="91"/>
      <c r="AF20" s="91"/>
      <c r="AG20" s="91"/>
      <c r="AH20" s="91"/>
      <c r="AI20" s="82">
        <v>682500</v>
      </c>
    </row>
    <row r="21" spans="2:35" ht="29.25" x14ac:dyDescent="0.45">
      <c r="B21" s="85" t="s">
        <v>47</v>
      </c>
      <c r="C21" s="92" t="s">
        <v>114</v>
      </c>
      <c r="AC21" s="91"/>
      <c r="AD21" s="91"/>
      <c r="AE21" s="91"/>
      <c r="AF21" s="91"/>
      <c r="AG21" s="91"/>
      <c r="AH21" s="91"/>
      <c r="AI21" s="82">
        <v>682500</v>
      </c>
    </row>
    <row r="22" spans="2:35" x14ac:dyDescent="0.45">
      <c r="B22" s="85"/>
      <c r="C22" s="95"/>
      <c r="AC22" s="91"/>
      <c r="AD22" s="91"/>
      <c r="AE22" s="91"/>
      <c r="AF22" s="91"/>
      <c r="AG22" s="91"/>
      <c r="AH22" s="91"/>
      <c r="AI22" s="82"/>
    </row>
    <row r="23" spans="2:35" ht="28.5" x14ac:dyDescent="0.45">
      <c r="B23" s="84" t="s">
        <v>56</v>
      </c>
      <c r="C23" s="92" t="s">
        <v>115</v>
      </c>
    </row>
    <row r="24" spans="2:35" x14ac:dyDescent="0.45">
      <c r="B24" s="84" t="s">
        <v>88</v>
      </c>
      <c r="C24" s="73"/>
    </row>
    <row r="25" spans="2:35" x14ac:dyDescent="0.45">
      <c r="B25" s="84" t="s">
        <v>58</v>
      </c>
      <c r="C25" s="113" t="s">
        <v>116</v>
      </c>
    </row>
    <row r="26" spans="2:35" x14ac:dyDescent="0.45">
      <c r="B26" s="84" t="s">
        <v>88</v>
      </c>
      <c r="C26" s="124"/>
    </row>
    <row r="27" spans="2:35" ht="28.5" x14ac:dyDescent="0.45">
      <c r="B27" s="84" t="s">
        <v>117</v>
      </c>
      <c r="C27" s="125" t="s">
        <v>118</v>
      </c>
    </row>
    <row r="28" spans="2:35" ht="28.5" x14ac:dyDescent="0.45">
      <c r="B28" s="84" t="s">
        <v>119</v>
      </c>
      <c r="C28" s="125" t="s">
        <v>120</v>
      </c>
    </row>
    <row r="29" spans="2:35" x14ac:dyDescent="0.45">
      <c r="B29" s="84" t="s">
        <v>121</v>
      </c>
      <c r="C29" s="125" t="s">
        <v>122</v>
      </c>
    </row>
    <row r="30" spans="2:35" x14ac:dyDescent="0.45">
      <c r="B30" s="84" t="s">
        <v>123</v>
      </c>
      <c r="C30" s="125" t="s">
        <v>124</v>
      </c>
    </row>
    <row r="31" spans="2:35" x14ac:dyDescent="0.45">
      <c r="B31" s="84"/>
      <c r="C31" s="104"/>
    </row>
    <row r="32" spans="2:35" x14ac:dyDescent="0.45">
      <c r="B32" s="84" t="s">
        <v>65</v>
      </c>
      <c r="C32" s="73" t="s">
        <v>125</v>
      </c>
    </row>
    <row r="33" spans="1:11" x14ac:dyDescent="0.45">
      <c r="B33" s="84" t="s">
        <v>88</v>
      </c>
      <c r="C33" s="73"/>
    </row>
    <row r="34" spans="1:11" ht="28.5" x14ac:dyDescent="0.45">
      <c r="A34" s="108"/>
      <c r="B34" s="109" t="s">
        <v>68</v>
      </c>
      <c r="C34" s="125" t="s">
        <v>126</v>
      </c>
      <c r="D34" s="108"/>
    </row>
    <row r="35" spans="1:11" x14ac:dyDescent="0.45">
      <c r="A35" s="108"/>
      <c r="B35" s="109" t="s">
        <v>88</v>
      </c>
      <c r="C35" s="111"/>
      <c r="D35" s="108"/>
    </row>
    <row r="36" spans="1:11" ht="28.5" x14ac:dyDescent="0.45">
      <c r="A36" s="108"/>
      <c r="B36" s="109" t="s">
        <v>127</v>
      </c>
      <c r="C36" s="112" t="s">
        <v>128</v>
      </c>
      <c r="D36" s="108"/>
    </row>
    <row r="37" spans="1:11" ht="28.5" x14ac:dyDescent="0.45">
      <c r="A37" s="108"/>
      <c r="B37" s="109" t="s">
        <v>129</v>
      </c>
      <c r="C37" s="112" t="s">
        <v>130</v>
      </c>
      <c r="D37" s="108"/>
    </row>
    <row r="38" spans="1:11" x14ac:dyDescent="0.45">
      <c r="A38" s="108"/>
      <c r="B38" s="109" t="s">
        <v>131</v>
      </c>
      <c r="C38" s="111" t="s">
        <v>132</v>
      </c>
      <c r="D38" s="108"/>
    </row>
    <row r="39" spans="1:11" x14ac:dyDescent="0.45">
      <c r="A39" s="108"/>
      <c r="B39" s="109" t="s">
        <v>133</v>
      </c>
      <c r="C39" s="112" t="s">
        <v>134</v>
      </c>
      <c r="D39" s="108"/>
    </row>
    <row r="40" spans="1:11" x14ac:dyDescent="0.45">
      <c r="A40" s="108"/>
      <c r="B40" s="109"/>
      <c r="C40" s="112"/>
      <c r="D40" s="108"/>
    </row>
    <row r="41" spans="1:11" x14ac:dyDescent="0.45">
      <c r="A41" s="108"/>
      <c r="B41" s="109" t="s">
        <v>74</v>
      </c>
      <c r="C41" s="111" t="s">
        <v>125</v>
      </c>
      <c r="D41" s="108"/>
    </row>
    <row r="42" spans="1:11" x14ac:dyDescent="0.45">
      <c r="A42" s="108"/>
      <c r="B42" s="109" t="s">
        <v>88</v>
      </c>
      <c r="C42" s="111"/>
      <c r="D42" s="108"/>
    </row>
    <row r="43" spans="1:11" x14ac:dyDescent="0.45">
      <c r="A43" s="108"/>
      <c r="B43" s="109" t="s">
        <v>66</v>
      </c>
      <c r="C43" s="111" t="s">
        <v>135</v>
      </c>
      <c r="D43" s="108"/>
    </row>
    <row r="44" spans="1:11" x14ac:dyDescent="0.45">
      <c r="A44" s="108"/>
      <c r="B44" s="109" t="s">
        <v>88</v>
      </c>
      <c r="C44" s="111"/>
      <c r="D44" s="108"/>
    </row>
    <row r="45" spans="1:11" x14ac:dyDescent="0.45">
      <c r="A45" s="108"/>
      <c r="B45" s="109" t="s">
        <v>81</v>
      </c>
      <c r="C45" s="111" t="s">
        <v>136</v>
      </c>
      <c r="D45" s="108"/>
    </row>
    <row r="46" spans="1:11" x14ac:dyDescent="0.45">
      <c r="A46" s="108"/>
      <c r="B46" s="109"/>
      <c r="C46" s="111"/>
      <c r="D46" s="108"/>
    </row>
    <row r="47" spans="1:11" ht="28.5" x14ac:dyDescent="0.45">
      <c r="A47" s="108"/>
      <c r="B47" s="109" t="s">
        <v>137</v>
      </c>
      <c r="C47" s="112" t="s">
        <v>138</v>
      </c>
      <c r="D47" s="110"/>
      <c r="E47" s="75"/>
      <c r="F47" s="75"/>
      <c r="G47" s="75"/>
      <c r="H47" s="75"/>
      <c r="I47" s="75"/>
      <c r="J47" s="75"/>
      <c r="K47" s="75"/>
    </row>
    <row r="48" spans="1:11" ht="35.25" customHeight="1" x14ac:dyDescent="0.45">
      <c r="A48" s="108"/>
      <c r="B48" s="109" t="s">
        <v>139</v>
      </c>
      <c r="C48" s="110" t="s">
        <v>140</v>
      </c>
      <c r="D48" s="110"/>
      <c r="E48" s="75"/>
      <c r="F48" s="75"/>
      <c r="G48" s="75"/>
      <c r="H48" s="75"/>
      <c r="I48" s="75"/>
      <c r="J48" s="75"/>
      <c r="K48" s="75"/>
    </row>
    <row r="49" spans="1:21" ht="33.75" customHeight="1" x14ac:dyDescent="0.45">
      <c r="A49" s="108"/>
      <c r="B49" s="109" t="s">
        <v>141</v>
      </c>
      <c r="C49" s="110" t="s">
        <v>142</v>
      </c>
      <c r="D49" s="108"/>
    </row>
    <row r="50" spans="1:21" ht="28.5" x14ac:dyDescent="0.45">
      <c r="A50" s="108"/>
      <c r="B50" s="109" t="s">
        <v>143</v>
      </c>
      <c r="C50" s="110" t="s">
        <v>144</v>
      </c>
      <c r="D50" s="108"/>
    </row>
    <row r="51" spans="1:21" x14ac:dyDescent="0.45">
      <c r="A51" s="108"/>
      <c r="B51" s="109"/>
      <c r="C51" s="111"/>
      <c r="D51" s="108"/>
    </row>
    <row r="52" spans="1:21" x14ac:dyDescent="0.45">
      <c r="A52" s="108"/>
      <c r="B52" s="109" t="s">
        <v>84</v>
      </c>
      <c r="C52" s="111" t="s">
        <v>136</v>
      </c>
      <c r="D52" s="108"/>
    </row>
    <row r="53" spans="1:21" x14ac:dyDescent="0.45">
      <c r="B53" s="84"/>
      <c r="C53" s="73"/>
    </row>
    <row r="54" spans="1:21" ht="13.5" customHeight="1" x14ac:dyDescent="0.45">
      <c r="B54" s="84" t="s">
        <v>88</v>
      </c>
      <c r="C54" s="73" t="s">
        <v>88</v>
      </c>
    </row>
    <row r="55" spans="1:21" ht="13.5" customHeight="1" x14ac:dyDescent="0.45">
      <c r="B55" s="84"/>
      <c r="C55" s="73"/>
    </row>
    <row r="56" spans="1:21" x14ac:dyDescent="0.45">
      <c r="B56" s="84"/>
      <c r="C56" s="73"/>
    </row>
    <row r="57" spans="1:21" x14ac:dyDescent="0.45">
      <c r="B57" s="84"/>
      <c r="C57" s="73"/>
    </row>
    <row r="58" spans="1:21" x14ac:dyDescent="0.45">
      <c r="B58" s="84"/>
      <c r="C58" s="86" t="s">
        <v>88</v>
      </c>
    </row>
    <row r="59" spans="1:21" x14ac:dyDescent="0.45">
      <c r="B59" s="84"/>
    </row>
    <row r="60" spans="1:21" x14ac:dyDescent="0.45">
      <c r="B60" s="84"/>
    </row>
    <row r="61" spans="1:21" x14ac:dyDescent="0.45">
      <c r="B61" s="84"/>
    </row>
    <row r="62" spans="1:21" x14ac:dyDescent="0.45">
      <c r="B62" s="84"/>
    </row>
    <row r="63" spans="1:21" ht="14.25" customHeight="1" x14ac:dyDescent="0.5">
      <c r="B63" s="71"/>
      <c r="O63" s="77" t="s">
        <v>145</v>
      </c>
      <c r="P63" s="77"/>
      <c r="Q63" s="77"/>
      <c r="R63" s="77"/>
      <c r="S63" s="77"/>
      <c r="T63" s="78"/>
      <c r="U63" s="78"/>
    </row>
    <row r="64" spans="1:21" ht="15.75" x14ac:dyDescent="0.5">
      <c r="B64" s="71"/>
      <c r="C64" s="72" t="s">
        <v>88</v>
      </c>
      <c r="O64" s="87" t="s">
        <v>146</v>
      </c>
      <c r="P64" s="171" t="s">
        <v>147</v>
      </c>
      <c r="Q64" s="171" t="s">
        <v>148</v>
      </c>
      <c r="R64" s="171" t="s">
        <v>149</v>
      </c>
      <c r="S64" s="79" t="s">
        <v>150</v>
      </c>
      <c r="T64" s="173" t="s">
        <v>151</v>
      </c>
      <c r="U64" s="175" t="s">
        <v>98</v>
      </c>
    </row>
    <row r="65" spans="3:21" ht="24" x14ac:dyDescent="0.45">
      <c r="O65" s="88" t="s">
        <v>152</v>
      </c>
      <c r="P65" s="172"/>
      <c r="Q65" s="172"/>
      <c r="R65" s="172"/>
      <c r="S65" s="80" t="s">
        <v>153</v>
      </c>
      <c r="T65" s="174"/>
      <c r="U65" s="176"/>
    </row>
    <row r="66" spans="3:21" ht="24" x14ac:dyDescent="0.45">
      <c r="C66" t="s">
        <v>88</v>
      </c>
      <c r="O66" s="81" t="s">
        <v>154</v>
      </c>
      <c r="P66" s="82">
        <v>4</v>
      </c>
      <c r="Q66" s="82" t="s">
        <v>155</v>
      </c>
      <c r="R66" s="82">
        <v>261</v>
      </c>
      <c r="S66" s="82">
        <v>600</v>
      </c>
      <c r="T66" s="82">
        <v>7</v>
      </c>
      <c r="U66" s="100">
        <f t="shared" ref="U66:U77" si="0">+P66*R66*S66*T66</f>
        <v>4384800</v>
      </c>
    </row>
    <row r="67" spans="3:21" ht="24" x14ac:dyDescent="0.45">
      <c r="O67" s="81" t="s">
        <v>156</v>
      </c>
      <c r="P67" s="82">
        <v>4</v>
      </c>
      <c r="Q67" s="82" t="s">
        <v>155</v>
      </c>
      <c r="R67" s="82">
        <v>130</v>
      </c>
      <c r="S67" s="82">
        <v>500</v>
      </c>
      <c r="T67" s="82">
        <v>7</v>
      </c>
      <c r="U67" s="103">
        <f t="shared" si="0"/>
        <v>1820000</v>
      </c>
    </row>
    <row r="68" spans="3:21" ht="24" x14ac:dyDescent="0.45">
      <c r="C68" t="s">
        <v>88</v>
      </c>
      <c r="O68" s="81" t="s">
        <v>157</v>
      </c>
      <c r="P68" s="82">
        <v>3</v>
      </c>
      <c r="Q68" s="82" t="s">
        <v>155</v>
      </c>
      <c r="R68" s="82">
        <v>130</v>
      </c>
      <c r="S68" s="82">
        <v>500</v>
      </c>
      <c r="T68" s="82">
        <v>7</v>
      </c>
      <c r="U68" s="103">
        <f t="shared" si="0"/>
        <v>1365000</v>
      </c>
    </row>
    <row r="69" spans="3:21" x14ac:dyDescent="0.45">
      <c r="O69" s="81" t="s">
        <v>158</v>
      </c>
      <c r="P69" s="82">
        <v>3</v>
      </c>
      <c r="Q69" s="82" t="s">
        <v>155</v>
      </c>
      <c r="R69" s="82">
        <v>130</v>
      </c>
      <c r="S69" s="82">
        <v>500</v>
      </c>
      <c r="T69" s="82">
        <v>7</v>
      </c>
      <c r="U69" s="103">
        <f t="shared" si="0"/>
        <v>1365000</v>
      </c>
    </row>
    <row r="70" spans="3:21" x14ac:dyDescent="0.45">
      <c r="O70" s="81" t="s">
        <v>159</v>
      </c>
      <c r="P70" s="82">
        <v>3</v>
      </c>
      <c r="Q70" s="82" t="s">
        <v>155</v>
      </c>
      <c r="R70" s="82">
        <v>130</v>
      </c>
      <c r="S70" s="82">
        <v>500</v>
      </c>
      <c r="T70" s="82">
        <v>7</v>
      </c>
      <c r="U70" s="103">
        <f t="shared" si="0"/>
        <v>1365000</v>
      </c>
    </row>
    <row r="71" spans="3:21" ht="24" x14ac:dyDescent="0.45">
      <c r="E71" s="72"/>
      <c r="O71" s="81" t="s">
        <v>160</v>
      </c>
      <c r="P71" s="82">
        <v>3</v>
      </c>
      <c r="Q71" s="82" t="s">
        <v>155</v>
      </c>
      <c r="R71" s="82">
        <v>130</v>
      </c>
      <c r="S71" s="82">
        <v>300</v>
      </c>
      <c r="T71" s="82">
        <v>7</v>
      </c>
      <c r="U71" s="103">
        <f t="shared" si="0"/>
        <v>819000</v>
      </c>
    </row>
    <row r="72" spans="3:21" x14ac:dyDescent="0.45">
      <c r="O72" s="81" t="s">
        <v>161</v>
      </c>
      <c r="P72" s="82">
        <v>3</v>
      </c>
      <c r="Q72" s="82" t="s">
        <v>155</v>
      </c>
      <c r="R72" s="82">
        <v>130</v>
      </c>
      <c r="S72" s="82">
        <v>250</v>
      </c>
      <c r="T72" s="82">
        <v>7</v>
      </c>
      <c r="U72" s="103">
        <f t="shared" si="0"/>
        <v>682500</v>
      </c>
    </row>
    <row r="73" spans="3:21" ht="24" x14ac:dyDescent="0.45">
      <c r="O73" s="81" t="s">
        <v>162</v>
      </c>
      <c r="P73" s="82">
        <v>4</v>
      </c>
      <c r="Q73" s="82" t="s">
        <v>155</v>
      </c>
      <c r="R73" s="82">
        <v>261</v>
      </c>
      <c r="S73" s="82">
        <v>250</v>
      </c>
      <c r="T73" s="82">
        <v>7</v>
      </c>
      <c r="U73" s="103">
        <f t="shared" si="0"/>
        <v>1827000</v>
      </c>
    </row>
    <row r="74" spans="3:21" x14ac:dyDescent="0.45">
      <c r="F74" s="102"/>
      <c r="O74" s="81" t="s">
        <v>163</v>
      </c>
      <c r="P74" s="82">
        <v>4</v>
      </c>
      <c r="Q74" s="82" t="s">
        <v>155</v>
      </c>
      <c r="R74" s="82">
        <v>261</v>
      </c>
      <c r="S74" s="82">
        <v>200</v>
      </c>
      <c r="T74" s="82">
        <v>7</v>
      </c>
      <c r="U74" s="103">
        <f t="shared" si="0"/>
        <v>1461600</v>
      </c>
    </row>
    <row r="75" spans="3:21" ht="24" x14ac:dyDescent="0.45">
      <c r="O75" s="81" t="s">
        <v>164</v>
      </c>
      <c r="P75" s="82">
        <v>4</v>
      </c>
      <c r="Q75" s="82" t="s">
        <v>155</v>
      </c>
      <c r="R75" s="82">
        <v>261</v>
      </c>
      <c r="S75" s="82">
        <v>300</v>
      </c>
      <c r="T75" s="82">
        <v>7</v>
      </c>
      <c r="U75" s="103">
        <f t="shared" si="0"/>
        <v>2192400</v>
      </c>
    </row>
    <row r="76" spans="3:21" x14ac:dyDescent="0.45">
      <c r="O76" s="81" t="s">
        <v>165</v>
      </c>
      <c r="P76" s="82">
        <v>4</v>
      </c>
      <c r="Q76" s="82" t="s">
        <v>166</v>
      </c>
      <c r="R76" s="82">
        <v>130</v>
      </c>
      <c r="S76" s="82">
        <v>250</v>
      </c>
      <c r="T76" s="82">
        <v>7</v>
      </c>
      <c r="U76" s="103">
        <f t="shared" si="0"/>
        <v>910000</v>
      </c>
    </row>
    <row r="77" spans="3:21" x14ac:dyDescent="0.45">
      <c r="O77" s="101" t="s">
        <v>167</v>
      </c>
      <c r="P77" s="82">
        <v>3</v>
      </c>
      <c r="Q77" s="82" t="s">
        <v>166</v>
      </c>
      <c r="R77" s="82">
        <v>130</v>
      </c>
      <c r="S77" s="82">
        <v>250</v>
      </c>
      <c r="T77" s="82">
        <v>7</v>
      </c>
      <c r="U77" s="103">
        <f t="shared" si="0"/>
        <v>682500</v>
      </c>
    </row>
    <row r="78" spans="3:21" x14ac:dyDescent="0.45">
      <c r="O78" s="96" t="s">
        <v>168</v>
      </c>
      <c r="P78" s="97" t="s">
        <v>146</v>
      </c>
      <c r="Q78" s="97" t="s">
        <v>146</v>
      </c>
      <c r="R78" s="97" t="s">
        <v>146</v>
      </c>
      <c r="S78" s="97" t="s">
        <v>146</v>
      </c>
      <c r="T78" s="97">
        <v>7</v>
      </c>
      <c r="U78" s="99">
        <f>SUM(U66:U77)</f>
        <v>18874800</v>
      </c>
    </row>
    <row r="80" spans="3:21" x14ac:dyDescent="0.45">
      <c r="O80" t="s">
        <v>169</v>
      </c>
    </row>
  </sheetData>
  <mergeCells count="10">
    <mergeCell ref="P64:P65"/>
    <mergeCell ref="Q64:Q65"/>
    <mergeCell ref="R64:R65"/>
    <mergeCell ref="T64:T65"/>
    <mergeCell ref="U64:U65"/>
    <mergeCell ref="AI4:AI5"/>
    <mergeCell ref="AD4:AD5"/>
    <mergeCell ref="AE4:AE5"/>
    <mergeCell ref="AF4:AF5"/>
    <mergeCell ref="AH4:AH5"/>
  </mergeCells>
  <pageMargins left="0.7" right="0.7" top="0.75" bottom="0.75" header="0.3" footer="0.3"/>
  <headerFooter>
    <oddFooter>&amp;R_x000D_&amp;1#&amp;"Aptos"&amp;10&amp;K000000 Official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BDocument" ma:contentTypeID="0x010100F4C63C3BD852AE468EAEFD0E6C57C64F02004F8B5CCC3DCB5F47B657C1577A30BF09" ma:contentTypeVersion="29" ma:contentTypeDescription="" ma:contentTypeScope="" ma:versionID="6520dcb6f6bd5af6e1e543d954fc24d9">
  <xsd:schema xmlns:xsd="http://www.w3.org/2001/XMLSchema" xmlns:xs="http://www.w3.org/2001/XMLSchema" xmlns:p="http://schemas.microsoft.com/office/2006/metadata/properties" xmlns:ns3="3e02667f-0271-471b-bd6e-11a2e16def1d" targetNamespace="http://schemas.microsoft.com/office/2006/metadata/properties" ma:root="true" ma:fieldsID="6456be348ca5381bfa798b1aa1730e96" ns3:_="">
    <xsd:import namespace="3e02667f-0271-471b-bd6e-11a2e16def1d"/>
    <xsd:element name="properties">
      <xsd:complexType>
        <xsd:sequence>
          <xsd:element name="documentManagement">
            <xsd:complexType>
              <xsd:all>
                <xsd:element ref="ns3:WBDocs_Document_Date" minOccurs="0"/>
                <xsd:element ref="ns3:WBDocs_Information_Classification"/>
                <xsd:element ref="ns3:TaxCatchAll" minOccurs="0"/>
                <xsd:element ref="ns3:TaxCatchAllLabel" minOccurs="0"/>
                <xsd:element ref="ns3:_dlc_DocId" minOccurs="0"/>
                <xsd:element ref="ns3:_dlc_DocIdUrl" minOccurs="0"/>
                <xsd:element ref="ns3:_dlc_DocIdPersistId" minOccurs="0"/>
                <xsd:element ref="ns3:WBDocs_Access_To_Info_Exception" minOccurs="0"/>
                <xsd:element ref="ns3:o1cb080a3dca4eb8a0fd03c7cc8bf8f7" minOccurs="0"/>
                <xsd:element ref="ns3:i008215bacac45029ee8cafff4c8e93b" minOccurs="0"/>
                <xsd:element ref="ns3:OneCMS_Subcategory" minOccurs="0"/>
                <xsd:element ref="ns3:OneCMS_Category" minOccurs="0"/>
                <xsd:element ref="ns3:Abstrac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02667f-0271-471b-bd6e-11a2e16def1d" elementFormDefault="qualified">
    <xsd:import namespace="http://schemas.microsoft.com/office/2006/documentManagement/types"/>
    <xsd:import namespace="http://schemas.microsoft.com/office/infopath/2007/PartnerControls"/>
    <xsd:element name="WBDocs_Document_Date" ma:index="3" nillable="true" ma:displayName="Document Date" ma:default="[today]" ma:format="DateTime" ma:internalName="WBDocs_Document_Date" ma:readOnly="false">
      <xsd:simpleType>
        <xsd:restriction base="dms:DateTime"/>
      </xsd:simpleType>
    </xsd:element>
    <xsd:element name="WBDocs_Information_Classification" ma:index="4" ma:displayName="Information Classification" ma:default="Official Use Only" ma:format="Dropdown" ma:internalName="WBDocs_Information_Classification" ma:readOnly="false">
      <xsd:simpleType>
        <xsd:restriction base="dms:Choice">
          <xsd:enumeration value="Public"/>
          <xsd:enumeration value="Official Use Only"/>
          <xsd:enumeration value="Confidential"/>
          <xsd:enumeration value="Strictly Confidential"/>
        </xsd:restriction>
      </xsd:simpleType>
    </xsd:element>
    <xsd:element name="TaxCatchAll" ma:index="6" nillable="true" ma:displayName="Taxonomy Catch All Column" ma:hidden="true" ma:list="{0383012b-6f40-42f8-8b47-aa032e36f517}" ma:internalName="TaxCatchAll" ma:showField="CatchAllData" ma:web="cefeb6a3-4de6-42fc-a396-9b7c72e45554">
      <xsd:complexType>
        <xsd:complexContent>
          <xsd:extension base="dms:MultiChoiceLookup">
            <xsd:sequence>
              <xsd:element name="Value" type="dms:Lookup" maxOccurs="unbounded" minOccurs="0" nillable="true"/>
            </xsd:sequence>
          </xsd:extension>
        </xsd:complexContent>
      </xsd:complexType>
    </xsd:element>
    <xsd:element name="TaxCatchAllLabel" ma:index="7" nillable="true" ma:displayName="Taxonomy Catch All Column1" ma:hidden="true" ma:list="{0383012b-6f40-42f8-8b47-aa032e36f517}" ma:internalName="TaxCatchAllLabel" ma:readOnly="true" ma:showField="CatchAllDataLabel" ma:web="cefeb6a3-4de6-42fc-a396-9b7c72e45554">
      <xsd:complexType>
        <xsd:complexContent>
          <xsd:extension base="dms:MultiChoiceLookup">
            <xsd:sequence>
              <xsd:element name="Value" type="dms:Lookup" maxOccurs="unbounded" minOccurs="0" nillable="true"/>
            </xsd:sequence>
          </xsd:extension>
        </xsd:complexContent>
      </xsd:complexType>
    </xsd:element>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WBDocs_Access_To_Info_Exception" ma:index="13" nillable="true" ma:displayName="Access to Info Exception" ma:default="12. Not Assessed" ma:format="Dropdown" ma:internalName="WBDocs_Access_To_Info_Exception">
      <xsd:simpleType>
        <xsd:restriction base="dms:Choice">
          <xsd:enumeration value="1. Personal"/>
          <xsd:enumeration value="2. Executive Director's Communications"/>
          <xsd:enumeration value="3. Board Ethics Committee"/>
          <xsd:enumeration value="4. Attorney-Client Privilege"/>
          <xsd:enumeration value="5. Security &amp; Safety"/>
          <xsd:enumeration value="6. Other Disclosure Regimes"/>
          <xsd:enumeration value="7. Client / Third Party Confidence"/>
          <xsd:enumeration value="8. Corporate/Administrative"/>
          <xsd:enumeration value="9. Deliberative"/>
          <xsd:enumeration value="10a-c. Financial - Forecast/Analysis/Transactions"/>
          <xsd:enumeration value="10d. Financial - Banking &amp; Billing"/>
          <xsd:enumeration value="11. Bank's Prerogative to Restrict"/>
          <xsd:enumeration value="12. Not Assessed"/>
          <xsd:enumeration value="13. Not Applicable"/>
          <xsd:enumeration value="Unknown Policy Restriction"/>
        </xsd:restriction>
      </xsd:simpleType>
    </xsd:element>
    <xsd:element name="o1cb080a3dca4eb8a0fd03c7cc8bf8f7" ma:index="15" nillable="true" ma:taxonomy="true" ma:internalName="o1cb080a3dca4eb8a0fd03c7cc8bf8f7" ma:taxonomyFieldName="WBDocs_Local_Document_Type" ma:displayName="Local Document Type" ma:readOnly="false" ma:default="" ma:fieldId="{81cb080a-3dca-4eb8-a0fd-03c7cc8bf8f7}" ma:taxonomyMulti="true" ma:sspId="2a6c10d7-b926-4fc0-945e-3cbf5049f6bd" ma:termSetId="ec380048-e675-43f7-9194-41567bcb0af6" ma:anchorId="00000000-0000-0000-0000-000000000000" ma:open="false" ma:isKeyword="false">
      <xsd:complexType>
        <xsd:sequence>
          <xsd:element ref="pc:Terms" minOccurs="0" maxOccurs="1"/>
        </xsd:sequence>
      </xsd:complexType>
    </xsd:element>
    <xsd:element name="i008215bacac45029ee8cafff4c8e93b" ma:index="17" nillable="true" ma:taxonomy="true" ma:internalName="i008215bacac45029ee8cafff4c8e93b" ma:taxonomyFieldName="WBDocs_Originating_Unit" ma:displayName="Originating unit" ma:readOnly="false" ma:default="5;#SCCD2|b4808342-95f9-4ac9-bb2a-1105c93b66cc;#6;#SCCD1|2bda2a37-6edc-4b88-a3d0-1bb5efd1a348" ma:fieldId="{2008215b-acac-4502-9ee8-cafff4c8e93b}" ma:taxonomyMulti="true" ma:sspId="2a6c10d7-b926-4fc0-945e-3cbf5049f6bd" ma:termSetId="806c0147-d557-463e-8bb0-983f4f318bd5" ma:anchorId="00000000-0000-0000-0000-000000000000" ma:open="false" ma:isKeyword="false">
      <xsd:complexType>
        <xsd:sequence>
          <xsd:element ref="pc:Terms" minOccurs="0" maxOccurs="1"/>
        </xsd:sequence>
      </xsd:complexType>
    </xsd:element>
    <xsd:element name="OneCMS_Subcategory" ma:index="21" nillable="true" ma:displayName="Subcategory" ma:hidden="true" ma:internalName="OneCMS_Subcategory" ma:readOnly="false">
      <xsd:simpleType>
        <xsd:restriction base="dms:Text"/>
      </xsd:simpleType>
    </xsd:element>
    <xsd:element name="OneCMS_Category" ma:index="22" nillable="true" ma:displayName="Category" ma:hidden="true" ma:internalName="OneCMS_Category" ma:readOnly="false">
      <xsd:simpleType>
        <xsd:restriction base="dms:Text"/>
      </xsd:simpleType>
    </xsd:element>
    <xsd:element name="Abstract" ma:index="23" nillable="true" ma:displayName="Abstract" ma:hidden="true" ma:internalName="Abstract"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 ma:displayName="Author"/>
        <xsd:element ref="dcterms:created" minOccurs="0" maxOccurs="1"/>
        <xsd:element ref="dc:identifier" minOccurs="0" maxOccurs="1"/>
        <xsd:element name="contentType" minOccurs="0" maxOccurs="1" type="xsd:string" ma:index="1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a6c10d7-b926-4fc0-945e-3cbf5049f6bd" ContentTypeId="0x010100F4C63C3BD852AE468EAEFD0E6C57C64F02"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4" ma:contentTypeDescription="Create a new document." ma:contentTypeScope="" ma:versionID="e653aca158a0385c08b099d85761d9b0">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f0d16821d96737bd3c2ed7d7b97e5bdd"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TaxCatchAll xmlns="e5565b3b-de73-408f-92ec-2a950ff896c8" xsi:nil="true"/>
    <lcf76f155ced4ddcb4097134ff3c332f xmlns="505ccb20-7403-45a6-b481-ca1dd862337d">
      <Terms xmlns="http://schemas.microsoft.com/office/infopath/2007/PartnerControls"/>
    </lcf76f155ced4ddcb4097134ff3c332f>
    <Dateandtime xmlns="505ccb20-7403-45a6-b481-ca1dd862337d" xsi:nil="true"/>
  </documentManagement>
</p:properties>
</file>

<file path=customXml/itemProps1.xml><?xml version="1.0" encoding="utf-8"?>
<ds:datastoreItem xmlns:ds="http://schemas.openxmlformats.org/officeDocument/2006/customXml" ds:itemID="{B5923279-B634-4D0C-95CE-15C1AB0165AD}"/>
</file>

<file path=customXml/itemProps2.xml><?xml version="1.0" encoding="utf-8"?>
<ds:datastoreItem xmlns:ds="http://schemas.openxmlformats.org/officeDocument/2006/customXml" ds:itemID="{6CD66C6F-83D5-4585-AC25-DA9C13B2147F}"/>
</file>

<file path=customXml/itemProps3.xml><?xml version="1.0" encoding="utf-8"?>
<ds:datastoreItem xmlns:ds="http://schemas.openxmlformats.org/officeDocument/2006/customXml" ds:itemID="{8D008B0D-A340-4472-B50F-3216D30C7C56}"/>
</file>

<file path=customXml/itemProps4.xml><?xml version="1.0" encoding="utf-8"?>
<ds:datastoreItem xmlns:ds="http://schemas.openxmlformats.org/officeDocument/2006/customXml" ds:itemID="{2570B8C4-7D3C-4A35-96AF-6E828892D6D8}"/>
</file>

<file path=customXml/itemProps5.xml><?xml version="1.0" encoding="utf-8"?>
<ds:datastoreItem xmlns:ds="http://schemas.openxmlformats.org/officeDocument/2006/customXml" ds:itemID="{72672122-817D-4952-B119-38338726FE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vt:lpstr>
      <vt:lpstr>Assumptions -ASCENT GR</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Nivedita Joseph</dc:creator>
  <cp:keywords/>
  <dc:description/>
  <cp:lastModifiedBy>Dana Rysankova</cp:lastModifiedBy>
  <cp:revision/>
  <cp:lastPrinted>2026-01-15T09:24:03Z</cp:lastPrinted>
  <dcterms:created xsi:type="dcterms:W3CDTF">2025-12-19T00:33:48Z</dcterms:created>
  <dcterms:modified xsi:type="dcterms:W3CDTF">2026-01-15T09:24:24Z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2025-12-19T00:34:35Z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e7867d24-0f0c-4d9e-8fd7-47bfd16325a8</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y fmtid="{D5CDD505-2E9C-101B-9397-08002B2CF9AE}" pid="10" name="ContentTypeId">
    <vt:lpwstr>0x01010067C036A91C4175499EBEF36E3B0FEA2A</vt:lpwstr>
  </property>
  <property fmtid="{D5CDD505-2E9C-101B-9397-08002B2CF9AE}" pid="11" name="fbe16eaccf4749f086104f7c67297f76">
    <vt:lpwstr>World Bank|bc205cc9-8a56-48a3-9f30-b099e7707c1b</vt:lpwstr>
  </property>
  <property fmtid="{D5CDD505-2E9C-101B-9397-08002B2CF9AE}" pid="12" name="MediaServiceImageTags">
    <vt:lpwstr/>
  </property>
  <property fmtid="{D5CDD505-2E9C-101B-9397-08002B2CF9AE}" pid="13" name="Etag">
    <vt:lpwstr>0x8DE7584C08A9352</vt:lpwstr>
  </property>
  <property fmtid="{D5CDD505-2E9C-101B-9397-08002B2CF9AE}" pid="14" name="Order">
    <vt:r8>84642300</vt:r8>
  </property>
  <property fmtid="{D5CDD505-2E9C-101B-9397-08002B2CF9AE}" pid="15" name="SWCPowerTaggingTag">
    <vt:lpwstr>{"Extraction":1,"Tags":[]}</vt:lpwstr>
  </property>
  <property fmtid="{D5CDD505-2E9C-101B-9397-08002B2CF9AE}" pid="16" name="blobFile">
    <vt:lpwstr>a873276b-3b5b-4635-bb6a-4e30f1b4350e/63f57769-c2fe-443a-9624-3474d46a7720.xlsx</vt:lpwstr>
  </property>
  <property fmtid="{D5CDD505-2E9C-101B-9397-08002B2CF9AE}" pid="17" name="xd_Signature">
    <vt:bool>false</vt:bool>
  </property>
  <property fmtid="{D5CDD505-2E9C-101B-9397-08002B2CF9AE}" pid="18" name="xd_ProgID">
    <vt:lpwstr/>
  </property>
  <property fmtid="{D5CDD505-2E9C-101B-9397-08002B2CF9AE}" pid="19" name="_SourceUrl">
    <vt:lpwstr/>
  </property>
  <property fmtid="{D5CDD505-2E9C-101B-9397-08002B2CF9AE}" pid="20" name="_SharedFileIndex">
    <vt:lpwstr/>
  </property>
  <property fmtid="{D5CDD505-2E9C-101B-9397-08002B2CF9AE}" pid="21" name="ComplianceAssetId">
    <vt:lpwstr/>
  </property>
  <property fmtid="{D5CDD505-2E9C-101B-9397-08002B2CF9AE}" pid="22" name="TemplateUrl">
    <vt:lpwstr/>
  </property>
  <property fmtid="{D5CDD505-2E9C-101B-9397-08002B2CF9AE}" pid="23" name="DocumentType">
    <vt:lpwstr>Budget Plan</vt:lpwstr>
  </property>
  <property fmtid="{D5CDD505-2E9C-101B-9397-08002B2CF9AE}" pid="24" name="_ExtendedDescription">
    <vt:lpwstr/>
  </property>
  <property fmtid="{D5CDD505-2E9C-101B-9397-08002B2CF9AE}" pid="25" name="TriggerFlowInfo">
    <vt:lpwstr/>
  </property>
</Properties>
</file>